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6 T\CONSULTATION\DAF_2025_000730__DECHETS ROCHEFORT\3 - DCE-PUB\ATTRI\"/>
    </mc:Choice>
  </mc:AlternateContent>
  <bookViews>
    <workbookView xWindow="0" yWindow="0" windowWidth="28800" windowHeight="11880" activeTab="1"/>
  </bookViews>
  <sheets>
    <sheet name="Poste 1 Prestations programmées" sheetId="1" r:id="rId1"/>
    <sheet name="Poste 2 Prest. Bons de Commande" sheetId="3" r:id="rId2"/>
    <sheet name="DQ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4" l="1"/>
  <c r="F15" i="4"/>
  <c r="G15" i="4"/>
  <c r="E16" i="4"/>
  <c r="F16" i="4"/>
  <c r="G16" i="4"/>
  <c r="E17" i="4"/>
  <c r="F17" i="4"/>
  <c r="G17" i="4"/>
  <c r="G14" i="4"/>
  <c r="F14" i="4"/>
  <c r="E14" i="4"/>
  <c r="E9" i="4"/>
  <c r="F9" i="4"/>
  <c r="G9" i="4"/>
  <c r="E10" i="4"/>
  <c r="F10" i="4"/>
  <c r="G10" i="4"/>
  <c r="E11" i="4"/>
  <c r="F11" i="4"/>
  <c r="G11" i="4"/>
  <c r="E12" i="4"/>
  <c r="F12" i="4"/>
  <c r="G12" i="4"/>
  <c r="G8" i="4"/>
  <c r="F8" i="4"/>
  <c r="E8" i="4"/>
  <c r="K17" i="4" l="1"/>
  <c r="K9" i="4"/>
  <c r="K10" i="4"/>
  <c r="K11" i="4"/>
  <c r="K12" i="4"/>
  <c r="K13" i="4"/>
  <c r="K14" i="4"/>
  <c r="K15" i="4"/>
  <c r="K16" i="4"/>
  <c r="K8" i="4"/>
  <c r="K36" i="1"/>
  <c r="I37" i="1"/>
  <c r="Q9" i="4" l="1"/>
  <c r="Q10" i="4"/>
  <c r="Q11" i="4"/>
  <c r="Q12" i="4"/>
  <c r="Q13" i="4"/>
  <c r="Q14" i="4"/>
  <c r="Q15" i="4"/>
  <c r="Q16" i="4"/>
  <c r="Q17" i="4"/>
  <c r="O9" i="4"/>
  <c r="O10" i="4"/>
  <c r="O11" i="4"/>
  <c r="O12" i="4"/>
  <c r="O13" i="4"/>
  <c r="O14" i="4"/>
  <c r="O15" i="4"/>
  <c r="O16" i="4"/>
  <c r="O17" i="4"/>
  <c r="O8" i="4"/>
  <c r="Q8" i="4"/>
  <c r="P9" i="4"/>
  <c r="P10" i="4"/>
  <c r="P11" i="4"/>
  <c r="P12" i="4"/>
  <c r="P13" i="4"/>
  <c r="P14" i="4"/>
  <c r="P15" i="4"/>
  <c r="P16" i="4"/>
  <c r="P17" i="4"/>
  <c r="P8" i="4"/>
  <c r="L37" i="1" l="1"/>
  <c r="H36" i="1"/>
</calcChain>
</file>

<file path=xl/sharedStrings.xml><?xml version="1.0" encoding="utf-8"?>
<sst xmlns="http://schemas.openxmlformats.org/spreadsheetml/2006/main" count="313" uniqueCount="189">
  <si>
    <t>Type de déchets</t>
  </si>
  <si>
    <t>Capacité des contenants</t>
  </si>
  <si>
    <t>Forfait mensuel de mise à disposition des contenants en € HT</t>
  </si>
  <si>
    <t>Forfait annuel de mise à disposition des contenants en € HT</t>
  </si>
  <si>
    <t>Forfait mensuel en € HT</t>
  </si>
  <si>
    <t>Forfait annuel en € HT</t>
  </si>
  <si>
    <t xml:space="preserve">Tonnage estimatif annuel (2024)
</t>
  </si>
  <si>
    <t>TGAP
(tonne, Kg)</t>
  </si>
  <si>
    <t>Montant de la
rétrocession éventuelle
 (à la tonne) en €</t>
  </si>
  <si>
    <t>Sous-Poste 1.1 - BA 721 Rochefort</t>
  </si>
  <si>
    <t>Ordures ménagères</t>
  </si>
  <si>
    <t>Mise à disposition de contenants</t>
  </si>
  <si>
    <t>Collecte et transport des contenants</t>
  </si>
  <si>
    <t>Beauregard</t>
  </si>
  <si>
    <t>Renaudin</t>
  </si>
  <si>
    <t>Aufredi</t>
  </si>
  <si>
    <t>35 F</t>
  </si>
  <si>
    <t xml:space="preserve"> Hanger 16</t>
  </si>
  <si>
    <t>Ruibet</t>
  </si>
  <si>
    <t>Traitement (Préciser non concerné NC case vide)</t>
  </si>
  <si>
    <t>Collecte et transport</t>
  </si>
  <si>
    <t>Montant total mensuel des forfaits en € HT</t>
  </si>
  <si>
    <t>Montant total annuel des forfaits en € HT</t>
  </si>
  <si>
    <t>Type et capacité contenant souhaité</t>
  </si>
  <si>
    <t>Prix unitaire d'un contenant  en € HT</t>
  </si>
  <si>
    <t>Hebdomadaire</t>
  </si>
  <si>
    <t>Mensuel</t>
  </si>
  <si>
    <t>Prix unitaire d'une
collecte et transport en
€ HT</t>
  </si>
  <si>
    <t>Tout venant</t>
  </si>
  <si>
    <t>benne de 15 m3</t>
  </si>
  <si>
    <t>Papiers Cartons</t>
  </si>
  <si>
    <t>bennes de 15 m3 fermée</t>
  </si>
  <si>
    <t>contenants type "Pélican"  de 5 m3</t>
  </si>
  <si>
    <t>compacteur monobloc de 20 m3</t>
  </si>
  <si>
    <t xml:space="preserve">contenants à verre de 660 L </t>
  </si>
  <si>
    <t>benne papiers/cartons archives papiers classifiés fermée de 15 m3</t>
  </si>
  <si>
    <t>Sans collecte</t>
  </si>
  <si>
    <t>Bois</t>
  </si>
  <si>
    <t>Verre</t>
  </si>
  <si>
    <t>Déchets verts</t>
  </si>
  <si>
    <t>Ferrailles</t>
  </si>
  <si>
    <t>Incinération de vêtements</t>
  </si>
  <si>
    <t>Archives confidentielles ou non confidentielles</t>
  </si>
  <si>
    <t>Coût du traitement
(Tonne) en € HT</t>
  </si>
  <si>
    <t>N° Ligne de prix</t>
  </si>
  <si>
    <t>EPFMD01</t>
  </si>
  <si>
    <t>EPFMD02</t>
  </si>
  <si>
    <t>EPFMD03</t>
  </si>
  <si>
    <t>EPFMD04</t>
  </si>
  <si>
    <t>EPFMD05</t>
  </si>
  <si>
    <t>EPFMD06</t>
  </si>
  <si>
    <t>EPFMD07</t>
  </si>
  <si>
    <t>EPFMD08</t>
  </si>
  <si>
    <t>EPFMD09</t>
  </si>
  <si>
    <t>EPFMD10</t>
  </si>
  <si>
    <t>EPFMD11</t>
  </si>
  <si>
    <t>EPFMD12</t>
  </si>
  <si>
    <t>EPFMD13</t>
  </si>
  <si>
    <t>(1) - Il faut comprendre qu' un bac recevra tous les types de déchets du tri sélectif (carton, papier, aluminium, acier, ferraille et emballages plastiques).</t>
  </si>
  <si>
    <t>Ordures ménagères 39,31 T
Tri sélectif 16,75 T</t>
  </si>
  <si>
    <t>EPFMD14</t>
  </si>
  <si>
    <t>EPFMD15</t>
  </si>
  <si>
    <t>EPFMD16</t>
  </si>
  <si>
    <t>EPFMD17</t>
  </si>
  <si>
    <t>EPFMD18</t>
  </si>
  <si>
    <t>EPFMD19</t>
  </si>
  <si>
    <t>EPFMD22</t>
  </si>
  <si>
    <t>Hangar 16</t>
  </si>
  <si>
    <t>Tri sélectif (1)</t>
  </si>
  <si>
    <t>EPFC01</t>
  </si>
  <si>
    <t>EPFC02</t>
  </si>
  <si>
    <t>EPFC03</t>
  </si>
  <si>
    <t>EPFC04</t>
  </si>
  <si>
    <t>EPFC05</t>
  </si>
  <si>
    <t>EPFC06</t>
  </si>
  <si>
    <t>EPFC07</t>
  </si>
  <si>
    <t>EPFC08</t>
  </si>
  <si>
    <t>EPFC09</t>
  </si>
  <si>
    <t>EPFC10</t>
  </si>
  <si>
    <t>EPFC11</t>
  </si>
  <si>
    <t>EPFC12</t>
  </si>
  <si>
    <t>EPFC13</t>
  </si>
  <si>
    <t>EPFC14</t>
  </si>
  <si>
    <t>EPFC15</t>
  </si>
  <si>
    <t>EPFC16</t>
  </si>
  <si>
    <t>EPFC17</t>
  </si>
  <si>
    <t>EPFC18</t>
  </si>
  <si>
    <t>EPFC19</t>
  </si>
  <si>
    <t>EPFT01</t>
  </si>
  <si>
    <t>EPFT02</t>
  </si>
  <si>
    <t>EPFT03</t>
  </si>
  <si>
    <t>EPFT04</t>
  </si>
  <si>
    <t>EPFT05</t>
  </si>
  <si>
    <t>EPFT06</t>
  </si>
  <si>
    <t>EPFT07</t>
  </si>
  <si>
    <t>EPFT08</t>
  </si>
  <si>
    <t>EPFT09</t>
  </si>
  <si>
    <t>EPFT10</t>
  </si>
  <si>
    <t>EPFT11</t>
  </si>
  <si>
    <t>EPFT12</t>
  </si>
  <si>
    <t>EPFT13</t>
  </si>
  <si>
    <t>EPFT14</t>
  </si>
  <si>
    <t>EPFT15</t>
  </si>
  <si>
    <t>EPFT16</t>
  </si>
  <si>
    <t>EPFT17</t>
  </si>
  <si>
    <t>EPFT18</t>
  </si>
  <si>
    <t>EPFT19</t>
  </si>
  <si>
    <t>LOT 1 - Mise à disposition de contenants, collecte et traitement des déchets non dangereux au profit du GSC de Rochefort (dpt 16 et 17)
POSTE 2 - PRESTATIONS A BONS DE COMMANDE</t>
  </si>
  <si>
    <t>Collecte et transport des contenants
Fréquence OM : 2/semaine - Tri sélectif : 1/semaine</t>
  </si>
  <si>
    <t>BPUMD01</t>
  </si>
  <si>
    <t>BPUMD02</t>
  </si>
  <si>
    <t>BPUMD03</t>
  </si>
  <si>
    <t>BPUMD04</t>
  </si>
  <si>
    <t>BPUMD05</t>
  </si>
  <si>
    <t>BPUMD06</t>
  </si>
  <si>
    <t>BPUMD07</t>
  </si>
  <si>
    <t>BPUMD08</t>
  </si>
  <si>
    <t>BPUMD09</t>
  </si>
  <si>
    <t>BPUMD10</t>
  </si>
  <si>
    <t>BPUMD11</t>
  </si>
  <si>
    <t>BPUMD12</t>
  </si>
  <si>
    <t>BPUC01</t>
  </si>
  <si>
    <t>BPUC02</t>
  </si>
  <si>
    <t>BPUC05</t>
  </si>
  <si>
    <t>BPUC06</t>
  </si>
  <si>
    <t>BPUC07</t>
  </si>
  <si>
    <t>BPUC03</t>
  </si>
  <si>
    <t>BPUC04</t>
  </si>
  <si>
    <t>BPUC08</t>
  </si>
  <si>
    <t>BPUC09</t>
  </si>
  <si>
    <t>BPUC10</t>
  </si>
  <si>
    <t>BPUC11</t>
  </si>
  <si>
    <t>BPUC12</t>
  </si>
  <si>
    <t>BPUC13</t>
  </si>
  <si>
    <t>BPUT01</t>
  </si>
  <si>
    <t>BPUT02</t>
  </si>
  <si>
    <t>BPUT05</t>
  </si>
  <si>
    <t>BPUT03</t>
  </si>
  <si>
    <t>BPUT04</t>
  </si>
  <si>
    <t>BPUT06</t>
  </si>
  <si>
    <t>BPUT07</t>
  </si>
  <si>
    <t>BPUT08</t>
  </si>
  <si>
    <t>BPUT09</t>
  </si>
  <si>
    <t>BPUT10</t>
  </si>
  <si>
    <t>BPUT11</t>
  </si>
  <si>
    <t>BPUT12</t>
  </si>
  <si>
    <t>BPUT13</t>
  </si>
  <si>
    <t>BPUT14</t>
  </si>
  <si>
    <r>
      <t xml:space="preserve">Détail quantitatif estimatif - Document non contractuel destiné à l'analyse
</t>
    </r>
    <r>
      <rPr>
        <b/>
        <sz val="14"/>
        <color rgb="FFFF0000"/>
        <rFont val="Marianne"/>
        <family val="3"/>
      </rPr>
      <t>Ce document se remplit automatiquement</t>
    </r>
  </si>
  <si>
    <t>Coût du traitement
en € HT (Tonne)</t>
  </si>
  <si>
    <t>Montant annuel en € HT</t>
  </si>
  <si>
    <t>Colonne à verres</t>
  </si>
  <si>
    <t>Tonnage estimatif annuel</t>
  </si>
  <si>
    <t>Nombre estimatif de collecte annuel</t>
  </si>
  <si>
    <t>LOT 1 - Mise à disposition de contenants, collecte et traitement des déchets non dangereux au profit du GSC de Rochefort (dpt 16 et 17)</t>
  </si>
  <si>
    <t>contenants à roulettes</t>
  </si>
  <si>
    <t>660 L</t>
  </si>
  <si>
    <t>Type de contenant souhaité</t>
  </si>
  <si>
    <t>Quantité souhaitée</t>
  </si>
  <si>
    <t>contenants à verres</t>
  </si>
  <si>
    <t>benne</t>
  </si>
  <si>
    <r>
      <t xml:space="preserve"> 15 m</t>
    </r>
    <r>
      <rPr>
        <vertAlign val="superscript"/>
        <sz val="11"/>
        <color theme="1"/>
        <rFont val="Marianne"/>
        <family val="3"/>
      </rPr>
      <t>3</t>
    </r>
  </si>
  <si>
    <t>benne fermée</t>
  </si>
  <si>
    <t>contenants type "Pélican"</t>
  </si>
  <si>
    <r>
      <t>5 m</t>
    </r>
    <r>
      <rPr>
        <vertAlign val="superscript"/>
        <sz val="11"/>
        <color theme="1"/>
        <rFont val="Marianne"/>
        <family val="3"/>
      </rPr>
      <t>3</t>
    </r>
  </si>
  <si>
    <t>compacteur monobloc</t>
  </si>
  <si>
    <r>
      <t>20 m</t>
    </r>
    <r>
      <rPr>
        <vertAlign val="superscript"/>
        <sz val="11"/>
        <color theme="1"/>
        <rFont val="Marianne"/>
        <family val="3"/>
      </rPr>
      <t>3</t>
    </r>
  </si>
  <si>
    <t>benne papiers/cartons archives papiers classifiés fermée</t>
  </si>
  <si>
    <r>
      <rPr>
        <b/>
        <sz val="11"/>
        <color rgb="FFFF0000"/>
        <rFont val="Marianne"/>
        <family val="3"/>
      </rPr>
      <t>Nouveau besoin (1)</t>
    </r>
    <r>
      <rPr>
        <sz val="11"/>
        <color theme="1"/>
        <rFont val="Marianne"/>
        <family val="3"/>
      </rPr>
      <t xml:space="preserve">
Résidus de combustion de poêles à pellets</t>
    </r>
    <r>
      <rPr>
        <sz val="11"/>
        <color theme="1"/>
        <rFont val="Calibri"/>
        <family val="2"/>
      </rPr>
      <t> </t>
    </r>
  </si>
  <si>
    <t>Mise à disposition de contenants - Prix unitaire HT en € pour 1 contenant</t>
  </si>
  <si>
    <t>Nombre de contenants</t>
  </si>
  <si>
    <t>Proposition du candidat</t>
  </si>
  <si>
    <t>Type de contenant</t>
  </si>
  <si>
    <t>Capacité</t>
  </si>
  <si>
    <t>contenants à roulettes
660 L</t>
  </si>
  <si>
    <t>contenants OM à roulettes
660 L</t>
  </si>
  <si>
    <t>contenant à roulettes
330 L</t>
  </si>
  <si>
    <t>Type de contenant souhaité
Capacité</t>
  </si>
  <si>
    <t>(1)-Le candidat peut proposer, en restant dans le besoin des bénéficiaires, pour les contenants listés plusieurs capacités ou des contenants non listés avec leur capacité.</t>
  </si>
  <si>
    <t>TAUX TVA</t>
  </si>
  <si>
    <t>%</t>
  </si>
  <si>
    <t>Quantité</t>
  </si>
  <si>
    <t>Tri sélectif
'papiers, cartons, ferraille, aluminium, acier, emballages plastiques)</t>
  </si>
  <si>
    <t>Sans contenant - carte type SIVOM</t>
  </si>
  <si>
    <t>LOT 1 - Mise à disposition de contenants, collecte et traitement des déchets non dangereux au profit du GSC de Rochefort (dpt 16 et 17)
POSTE 1 - PRESTATIONS PROGRAMMEES</t>
  </si>
  <si>
    <t>Sous-poste 1.2 - BA 709 Cognac</t>
  </si>
  <si>
    <t>Sous-poste 1.3 - BA 722 Saintes</t>
  </si>
  <si>
    <t>Sous-poste 1.4 - LA ROCHELLE</t>
  </si>
  <si>
    <t>colonnes verres appartenant à l'Administration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</si>
</sst>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marianne"/>
      <family val="2"/>
    </font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2"/>
      <color theme="1"/>
      <name val="Marianne"/>
      <family val="3"/>
    </font>
    <font>
      <b/>
      <sz val="14"/>
      <color theme="1"/>
      <name val="Marianne"/>
      <family val="3"/>
    </font>
    <font>
      <sz val="11"/>
      <color theme="0"/>
      <name val="Marianne"/>
      <family val="3"/>
    </font>
    <font>
      <sz val="11"/>
      <color theme="0"/>
      <name val="Courier New"/>
      <family val="3"/>
    </font>
    <font>
      <b/>
      <sz val="11"/>
      <color theme="1"/>
      <name val="Marianne"/>
      <family val="3"/>
    </font>
    <font>
      <sz val="11"/>
      <color theme="1"/>
      <name val="Calibri"/>
      <family val="2"/>
    </font>
    <font>
      <b/>
      <sz val="14"/>
      <color rgb="FFFF0000"/>
      <name val="Marianne"/>
      <family val="3"/>
    </font>
    <font>
      <sz val="11"/>
      <color rgb="FF000000"/>
      <name val="Marianne"/>
      <family val="3"/>
    </font>
    <font>
      <vertAlign val="superscript"/>
      <sz val="11"/>
      <color theme="1"/>
      <name val="Marianne"/>
      <family val="3"/>
    </font>
    <font>
      <b/>
      <sz val="11"/>
      <color rgb="FFFF0000"/>
      <name val="Marianne"/>
      <family val="3"/>
    </font>
    <font>
      <b/>
      <sz val="12"/>
      <color theme="1"/>
      <name val="Marianne"/>
      <family val="3"/>
    </font>
    <font>
      <sz val="10"/>
      <color rgb="FFFF0000"/>
      <name val="Marianne"/>
      <family val="3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gradientFill degree="90">
        <stop position="0">
          <color theme="7" tint="0.80001220740379042"/>
        </stop>
        <stop position="1">
          <color theme="9" tint="0.80001220740379042"/>
        </stop>
      </gradientFill>
    </fill>
    <fill>
      <patternFill patternType="lightUp">
        <bgColor theme="7" tint="0.79998168889431442"/>
      </patternFill>
    </fill>
    <fill>
      <patternFill patternType="lightUp">
        <bgColor theme="9" tint="0.79998168889431442"/>
      </patternFill>
    </fill>
    <fill>
      <patternFill patternType="lightUp"/>
    </fill>
    <fill>
      <patternFill patternType="solid">
        <fgColor rgb="FFFFFF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E7E6E6"/>
        <bgColor rgb="FF000000"/>
      </patternFill>
    </fill>
    <fill>
      <patternFill patternType="lightGray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44" fontId="0" fillId="4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4" fontId="0" fillId="0" borderId="0" xfId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0" fillId="0" borderId="0" xfId="0" applyAlignment="1"/>
    <xf numFmtId="0" fontId="3" fillId="3" borderId="7" xfId="2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44" fontId="0" fillId="4" borderId="7" xfId="1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44" fontId="0" fillId="0" borderId="9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4" fontId="0" fillId="0" borderId="3" xfId="1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12" xfId="0" applyFill="1" applyBorder="1" applyAlignment="1">
      <alignment vertical="center"/>
    </xf>
    <xf numFmtId="0" fontId="3" fillId="0" borderId="9" xfId="0" applyFont="1" applyFill="1" applyBorder="1" applyAlignment="1">
      <alignment vertical="center" wrapText="1"/>
    </xf>
    <xf numFmtId="44" fontId="0" fillId="0" borderId="14" xfId="0" applyNumberFormat="1" applyFill="1" applyBorder="1" applyAlignment="1">
      <alignment vertical="center"/>
    </xf>
    <xf numFmtId="0" fontId="0" fillId="0" borderId="13" xfId="0" applyBorder="1" applyAlignment="1">
      <alignment vertical="center"/>
    </xf>
    <xf numFmtId="44" fontId="0" fillId="3" borderId="1" xfId="1" applyFont="1" applyFill="1" applyBorder="1" applyAlignment="1">
      <alignment vertical="center"/>
    </xf>
    <xf numFmtId="44" fontId="0" fillId="0" borderId="2" xfId="1" applyFont="1" applyFill="1" applyBorder="1" applyAlignment="1">
      <alignment vertical="center"/>
    </xf>
    <xf numFmtId="44" fontId="0" fillId="0" borderId="0" xfId="1" applyFont="1"/>
    <xf numFmtId="44" fontId="11" fillId="14" borderId="11" xfId="1" applyFont="1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 wrapText="1"/>
    </xf>
    <xf numFmtId="44" fontId="0" fillId="0" borderId="0" xfId="1" applyFont="1" applyAlignment="1">
      <alignment vertical="center"/>
    </xf>
    <xf numFmtId="44" fontId="0" fillId="0" borderId="1" xfId="1" applyFont="1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 wrapText="1"/>
    </xf>
    <xf numFmtId="44" fontId="11" fillId="14" borderId="0" xfId="1" applyFont="1" applyFill="1" applyBorder="1" applyAlignment="1">
      <alignment horizontal="center" vertical="center"/>
    </xf>
    <xf numFmtId="9" fontId="0" fillId="0" borderId="1" xfId="3" applyFont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44" fontId="0" fillId="0" borderId="7" xfId="1" applyFont="1" applyFill="1" applyBorder="1" applyAlignment="1">
      <alignment horizontal="center" vertical="center"/>
    </xf>
    <xf numFmtId="44" fontId="0" fillId="0" borderId="10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8" fillId="10" borderId="2" xfId="2" applyFont="1" applyFill="1" applyBorder="1" applyAlignment="1">
      <alignment horizontal="center" vertical="center" wrapText="1"/>
    </xf>
    <xf numFmtId="0" fontId="8" fillId="10" borderId="3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15" xfId="2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10" borderId="4" xfId="2" applyFont="1" applyFill="1" applyBorder="1" applyAlignment="1">
      <alignment horizontal="center" vertical="center" wrapText="1"/>
    </xf>
    <xf numFmtId="0" fontId="8" fillId="10" borderId="10" xfId="2" applyFont="1" applyFill="1" applyBorder="1" applyAlignment="1">
      <alignment horizontal="center" vertical="center" wrapText="1"/>
    </xf>
    <xf numFmtId="0" fontId="8" fillId="10" borderId="9" xfId="2" applyFont="1" applyFill="1" applyBorder="1" applyAlignment="1">
      <alignment horizontal="center" vertical="center" wrapText="1"/>
    </xf>
    <xf numFmtId="0" fontId="8" fillId="10" borderId="13" xfId="2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4" fontId="4" fillId="3" borderId="7" xfId="1" applyFont="1" applyFill="1" applyBorder="1" applyAlignment="1">
      <alignment horizontal="center" vertical="center" wrapText="1"/>
    </xf>
    <xf numFmtId="44" fontId="4" fillId="3" borderId="8" xfId="1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10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 wrapText="1"/>
    </xf>
    <xf numFmtId="0" fontId="0" fillId="13" borderId="4" xfId="0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44" fontId="14" fillId="3" borderId="7" xfId="1" applyFont="1" applyFill="1" applyBorder="1" applyAlignment="1">
      <alignment horizontal="center" vertical="center" wrapText="1"/>
    </xf>
    <xf numFmtId="44" fontId="14" fillId="3" borderId="8" xfId="1" applyFont="1" applyFill="1" applyBorder="1" applyAlignment="1">
      <alignment horizontal="center" vertical="center" wrapText="1"/>
    </xf>
    <xf numFmtId="44" fontId="3" fillId="5" borderId="7" xfId="1" applyFont="1" applyFill="1" applyBorder="1" applyAlignment="1">
      <alignment horizontal="center" vertical="center" wrapText="1"/>
    </xf>
    <xf numFmtId="44" fontId="3" fillId="5" borderId="8" xfId="1" applyFont="1" applyFill="1" applyBorder="1" applyAlignment="1">
      <alignment horizontal="center" vertical="center" wrapText="1"/>
    </xf>
    <xf numFmtId="44" fontId="3" fillId="4" borderId="7" xfId="1" applyFont="1" applyFill="1" applyBorder="1" applyAlignment="1">
      <alignment horizontal="center" vertical="center" wrapText="1"/>
    </xf>
    <xf numFmtId="44" fontId="3" fillId="4" borderId="8" xfId="1" applyFont="1" applyFill="1" applyBorder="1" applyAlignment="1">
      <alignment horizontal="center" vertical="center" wrapText="1"/>
    </xf>
    <xf numFmtId="44" fontId="0" fillId="12" borderId="2" xfId="1" applyFont="1" applyFill="1" applyBorder="1" applyAlignment="1">
      <alignment horizontal="center" vertical="center"/>
    </xf>
    <xf numFmtId="44" fontId="0" fillId="12" borderId="4" xfId="1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4" fontId="11" fillId="16" borderId="7" xfId="1" applyFont="1" applyFill="1" applyBorder="1" applyAlignment="1">
      <alignment horizontal="center" vertical="center" wrapText="1"/>
    </xf>
    <xf numFmtId="44" fontId="11" fillId="16" borderId="8" xfId="1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4" fontId="0" fillId="16" borderId="1" xfId="1" applyFont="1" applyFill="1" applyBorder="1" applyAlignment="1">
      <alignment horizontal="center" vertical="center" wrapText="1"/>
    </xf>
    <xf numFmtId="44" fontId="11" fillId="15" borderId="2" xfId="1" applyFont="1" applyFill="1" applyBorder="1" applyAlignment="1">
      <alignment horizontal="center" vertical="center" wrapText="1"/>
    </xf>
    <xf numFmtId="44" fontId="11" fillId="15" borderId="3" xfId="1" applyFont="1" applyFill="1" applyBorder="1" applyAlignment="1">
      <alignment horizontal="center" vertical="center" wrapText="1"/>
    </xf>
    <xf numFmtId="44" fontId="11" fillId="15" borderId="4" xfId="1" applyFont="1" applyFill="1" applyBorder="1" applyAlignment="1">
      <alignment horizontal="center" vertical="center" wrapText="1"/>
    </xf>
    <xf numFmtId="44" fontId="11" fillId="17" borderId="1" xfId="1" applyFont="1" applyFill="1" applyBorder="1" applyAlignment="1">
      <alignment horizontal="center" vertical="center"/>
    </xf>
    <xf numFmtId="44" fontId="11" fillId="17" borderId="7" xfId="1" applyFont="1" applyFill="1" applyBorder="1" applyAlignment="1">
      <alignment horizontal="center" vertical="center" wrapText="1"/>
    </xf>
    <xf numFmtId="44" fontId="11" fillId="17" borderId="8" xfId="1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2"/>
    <cellStyle name="Pourcentage" xfId="3" builtinId="5"/>
  </cellStyles>
  <dxfs count="10">
    <dxf>
      <font>
        <color theme="0"/>
      </font>
    </dxf>
    <dxf>
      <font>
        <color theme="0"/>
      </font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ont>
        <color auto="1"/>
      </font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showGridLines="0" topLeftCell="A19" workbookViewId="0">
      <selection activeCell="C18" sqref="C18"/>
    </sheetView>
  </sheetViews>
  <sheetFormatPr baseColWidth="10" defaultRowHeight="14.4" x14ac:dyDescent="0.3"/>
  <cols>
    <col min="1" max="1" width="28.54296875" style="2" customWidth="1"/>
    <col min="2" max="2" width="14.1796875" style="3" customWidth="1"/>
    <col min="3" max="3" width="19.1796875" bestFit="1" customWidth="1"/>
    <col min="4" max="4" width="9.453125" customWidth="1"/>
    <col min="5" max="5" width="15.08984375" customWidth="1"/>
    <col min="6" max="7" width="12.1796875" customWidth="1"/>
    <col min="8" max="8" width="19.453125" style="38" customWidth="1"/>
    <col min="9" max="9" width="19" style="38" customWidth="1"/>
    <col min="10" max="10" width="17.81640625" customWidth="1"/>
    <col min="11" max="11" width="16.81640625" customWidth="1"/>
    <col min="12" max="12" width="15" customWidth="1"/>
    <col min="13" max="14" width="13.36328125" style="4" customWidth="1"/>
    <col min="15" max="15" width="15.6328125" customWidth="1"/>
    <col min="16" max="16" width="10.54296875" customWidth="1"/>
    <col min="17" max="17" width="18.54296875" customWidth="1"/>
  </cols>
  <sheetData>
    <row r="1" spans="1:17" s="1" customFormat="1" ht="48.75" customHeight="1" x14ac:dyDescent="0.3">
      <c r="A1" s="55" t="s">
        <v>184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s="1" customFormat="1" ht="35.25" customHeight="1" x14ac:dyDescent="0.3">
      <c r="A2" s="73" t="s">
        <v>0</v>
      </c>
      <c r="B2" s="74" t="s">
        <v>11</v>
      </c>
      <c r="C2" s="75"/>
      <c r="D2" s="75"/>
      <c r="E2" s="75"/>
      <c r="F2" s="75"/>
      <c r="G2" s="75"/>
      <c r="H2" s="75"/>
      <c r="I2" s="76"/>
      <c r="J2" s="77" t="s">
        <v>108</v>
      </c>
      <c r="K2" s="78"/>
      <c r="L2" s="79"/>
      <c r="M2" s="60" t="s">
        <v>19</v>
      </c>
      <c r="N2" s="60"/>
      <c r="O2" s="60"/>
      <c r="P2" s="60"/>
      <c r="Q2" s="60"/>
    </row>
    <row r="3" spans="1:17" s="1" customFormat="1" ht="53.25" customHeight="1" x14ac:dyDescent="0.3">
      <c r="A3" s="82"/>
      <c r="B3" s="67" t="s">
        <v>44</v>
      </c>
      <c r="C3" s="69" t="s">
        <v>177</v>
      </c>
      <c r="D3" s="69" t="s">
        <v>158</v>
      </c>
      <c r="E3" s="71" t="s">
        <v>171</v>
      </c>
      <c r="F3" s="72"/>
      <c r="G3" s="73"/>
      <c r="H3" s="94" t="s">
        <v>2</v>
      </c>
      <c r="I3" s="94" t="s">
        <v>3</v>
      </c>
      <c r="J3" s="67" t="s">
        <v>44</v>
      </c>
      <c r="K3" s="92" t="s">
        <v>4</v>
      </c>
      <c r="L3" s="92" t="s">
        <v>5</v>
      </c>
      <c r="M3" s="84" t="s">
        <v>6</v>
      </c>
      <c r="N3" s="67" t="s">
        <v>44</v>
      </c>
      <c r="O3" s="80" t="s">
        <v>43</v>
      </c>
      <c r="P3" s="80" t="s">
        <v>7</v>
      </c>
      <c r="Q3" s="80" t="s">
        <v>8</v>
      </c>
    </row>
    <row r="4" spans="1:17" s="1" customFormat="1" ht="37.5" customHeight="1" x14ac:dyDescent="0.3">
      <c r="A4" s="83"/>
      <c r="B4" s="68"/>
      <c r="C4" s="70"/>
      <c r="D4" s="70"/>
      <c r="E4" s="46" t="s">
        <v>172</v>
      </c>
      <c r="F4" s="46" t="s">
        <v>173</v>
      </c>
      <c r="G4" s="49" t="s">
        <v>181</v>
      </c>
      <c r="H4" s="95"/>
      <c r="I4" s="95"/>
      <c r="J4" s="68"/>
      <c r="K4" s="93"/>
      <c r="L4" s="93"/>
      <c r="M4" s="86"/>
      <c r="N4" s="68"/>
      <c r="O4" s="81"/>
      <c r="P4" s="81"/>
      <c r="Q4" s="81"/>
    </row>
    <row r="5" spans="1:17" s="4" customFormat="1" ht="22.5" customHeight="1" x14ac:dyDescent="0.3">
      <c r="A5" s="61" t="s">
        <v>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s="4" customFormat="1" ht="30" customHeight="1" x14ac:dyDescent="0.3">
      <c r="A6" s="8" t="s">
        <v>10</v>
      </c>
      <c r="B6" s="5" t="s">
        <v>45</v>
      </c>
      <c r="C6" s="43" t="s">
        <v>174</v>
      </c>
      <c r="D6" s="10">
        <v>103</v>
      </c>
      <c r="E6" s="45"/>
      <c r="F6" s="45"/>
      <c r="G6" s="45"/>
      <c r="H6" s="44"/>
      <c r="I6" s="44"/>
      <c r="J6" s="5" t="s">
        <v>69</v>
      </c>
      <c r="K6" s="44"/>
      <c r="L6" s="44"/>
      <c r="M6" s="6">
        <v>263.05</v>
      </c>
      <c r="N6" s="5" t="s">
        <v>88</v>
      </c>
      <c r="O6" s="44"/>
      <c r="P6" s="44"/>
      <c r="Q6" s="44"/>
    </row>
    <row r="7" spans="1:17" s="4" customFormat="1" ht="35.25" customHeight="1" x14ac:dyDescent="0.3">
      <c r="A7" s="7" t="s">
        <v>68</v>
      </c>
      <c r="B7" s="5" t="s">
        <v>46</v>
      </c>
      <c r="C7" s="43" t="s">
        <v>174</v>
      </c>
      <c r="D7" s="10">
        <v>33</v>
      </c>
      <c r="E7" s="45"/>
      <c r="F7" s="45"/>
      <c r="G7" s="45"/>
      <c r="H7" s="44"/>
      <c r="I7" s="44"/>
      <c r="J7" s="5" t="s">
        <v>70</v>
      </c>
      <c r="K7" s="44"/>
      <c r="L7" s="44"/>
      <c r="M7" s="6">
        <v>18.18</v>
      </c>
      <c r="N7" s="5" t="s">
        <v>89</v>
      </c>
      <c r="O7" s="44"/>
      <c r="P7" s="44"/>
      <c r="Q7" s="44"/>
    </row>
    <row r="8" spans="1:17" s="4" customFormat="1" ht="22.5" customHeight="1" x14ac:dyDescent="0.3">
      <c r="A8" s="64" t="s">
        <v>185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7" s="4" customFormat="1" ht="30" customHeight="1" x14ac:dyDescent="0.3">
      <c r="A9" s="8" t="s">
        <v>10</v>
      </c>
      <c r="B9" s="5" t="s">
        <v>47</v>
      </c>
      <c r="C9" s="43" t="s">
        <v>174</v>
      </c>
      <c r="D9" s="10">
        <v>44</v>
      </c>
      <c r="E9" s="45"/>
      <c r="F9" s="45"/>
      <c r="G9" s="45"/>
      <c r="H9" s="44"/>
      <c r="I9" s="44"/>
      <c r="J9" s="5" t="s">
        <v>71</v>
      </c>
      <c r="K9" s="44"/>
      <c r="L9" s="44"/>
      <c r="M9" s="6">
        <v>47.44</v>
      </c>
      <c r="N9" s="5" t="s">
        <v>90</v>
      </c>
      <c r="O9" s="44"/>
      <c r="P9" s="44"/>
      <c r="Q9" s="44"/>
    </row>
    <row r="10" spans="1:17" s="4" customFormat="1" ht="35.25" customHeight="1" x14ac:dyDescent="0.3">
      <c r="A10" s="7" t="s">
        <v>68</v>
      </c>
      <c r="B10" s="5" t="s">
        <v>48</v>
      </c>
      <c r="C10" s="43" t="s">
        <v>174</v>
      </c>
      <c r="D10" s="10">
        <v>40</v>
      </c>
      <c r="E10" s="45"/>
      <c r="F10" s="45"/>
      <c r="G10" s="45"/>
      <c r="H10" s="44"/>
      <c r="I10" s="44"/>
      <c r="J10" s="5" t="s">
        <v>72</v>
      </c>
      <c r="K10" s="44"/>
      <c r="L10" s="44"/>
      <c r="M10" s="6">
        <v>20.02</v>
      </c>
      <c r="N10" s="5" t="s">
        <v>91</v>
      </c>
      <c r="O10" s="44"/>
      <c r="P10" s="44"/>
      <c r="Q10" s="44"/>
    </row>
    <row r="11" spans="1:17" s="4" customFormat="1" ht="22.5" customHeight="1" x14ac:dyDescent="0.3">
      <c r="A11" s="58" t="s">
        <v>186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7" s="4" customFormat="1" ht="51" customHeight="1" x14ac:dyDescent="0.3">
      <c r="A12" s="8" t="s">
        <v>10</v>
      </c>
      <c r="B12" s="5" t="s">
        <v>49</v>
      </c>
      <c r="C12" s="43" t="s">
        <v>175</v>
      </c>
      <c r="D12" s="10">
        <v>21</v>
      </c>
      <c r="E12" s="45"/>
      <c r="F12" s="45"/>
      <c r="G12" s="45"/>
      <c r="H12" s="44"/>
      <c r="I12" s="44"/>
      <c r="J12" s="5" t="s">
        <v>73</v>
      </c>
      <c r="K12" s="44"/>
      <c r="L12" s="44"/>
      <c r="M12" s="6">
        <v>33.619999999999997</v>
      </c>
      <c r="N12" s="5" t="s">
        <v>92</v>
      </c>
      <c r="O12" s="44"/>
      <c r="P12" s="44"/>
      <c r="Q12" s="44"/>
    </row>
    <row r="13" spans="1:17" s="4" customFormat="1" ht="35.25" customHeight="1" x14ac:dyDescent="0.3">
      <c r="A13" s="63" t="s">
        <v>68</v>
      </c>
      <c r="B13" s="5" t="s">
        <v>50</v>
      </c>
      <c r="C13" s="43" t="s">
        <v>174</v>
      </c>
      <c r="D13" s="10">
        <v>32</v>
      </c>
      <c r="E13" s="45"/>
      <c r="F13" s="45"/>
      <c r="G13" s="45"/>
      <c r="H13" s="44"/>
      <c r="I13" s="44"/>
      <c r="J13" s="5" t="s">
        <v>74</v>
      </c>
      <c r="K13" s="44"/>
      <c r="L13" s="44"/>
      <c r="M13" s="100">
        <v>17.12</v>
      </c>
      <c r="N13" s="5" t="s">
        <v>93</v>
      </c>
      <c r="O13" s="44"/>
      <c r="P13" s="44"/>
      <c r="Q13" s="44"/>
    </row>
    <row r="14" spans="1:17" s="4" customFormat="1" ht="35.25" customHeight="1" x14ac:dyDescent="0.3">
      <c r="A14" s="63"/>
      <c r="B14" s="5" t="s">
        <v>51</v>
      </c>
      <c r="C14" s="43" t="s">
        <v>176</v>
      </c>
      <c r="D14" s="10">
        <v>1</v>
      </c>
      <c r="E14" s="45"/>
      <c r="F14" s="45"/>
      <c r="G14" s="45"/>
      <c r="H14" s="44"/>
      <c r="I14" s="44"/>
      <c r="J14" s="5" t="s">
        <v>75</v>
      </c>
      <c r="K14" s="44"/>
      <c r="L14" s="44"/>
      <c r="M14" s="101"/>
      <c r="N14" s="5" t="s">
        <v>94</v>
      </c>
      <c r="O14" s="44"/>
      <c r="P14" s="44"/>
      <c r="Q14" s="44"/>
    </row>
    <row r="15" spans="1:17" s="4" customFormat="1" ht="22.5" customHeight="1" x14ac:dyDescent="0.3">
      <c r="A15" s="99" t="s">
        <v>187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</row>
    <row r="16" spans="1:17" s="4" customFormat="1" ht="22.5" customHeight="1" x14ac:dyDescent="0.3">
      <c r="A16" s="102" t="s">
        <v>13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84" t="s">
        <v>59</v>
      </c>
      <c r="N16" s="65" t="s">
        <v>13</v>
      </c>
      <c r="O16" s="66"/>
      <c r="P16" s="66"/>
      <c r="Q16" s="87"/>
    </row>
    <row r="17" spans="1:17" s="4" customFormat="1" ht="30" customHeight="1" x14ac:dyDescent="0.3">
      <c r="A17" s="17" t="s">
        <v>10</v>
      </c>
      <c r="B17" s="5" t="s">
        <v>52</v>
      </c>
      <c r="C17" s="43" t="s">
        <v>174</v>
      </c>
      <c r="D17" s="10">
        <v>22</v>
      </c>
      <c r="E17" s="45"/>
      <c r="F17" s="45"/>
      <c r="G17" s="45"/>
      <c r="H17" s="44"/>
      <c r="I17" s="44"/>
      <c r="J17" s="5" t="s">
        <v>76</v>
      </c>
      <c r="K17" s="44"/>
      <c r="L17" s="51"/>
      <c r="M17" s="85"/>
      <c r="N17" s="5" t="s">
        <v>95</v>
      </c>
      <c r="O17" s="50"/>
      <c r="P17" s="44"/>
      <c r="Q17" s="44"/>
    </row>
    <row r="18" spans="1:17" s="4" customFormat="1" ht="35.25" customHeight="1" x14ac:dyDescent="0.3">
      <c r="A18" s="19" t="s">
        <v>68</v>
      </c>
      <c r="B18" s="5" t="s">
        <v>53</v>
      </c>
      <c r="C18" s="43" t="s">
        <v>174</v>
      </c>
      <c r="D18" s="10">
        <v>11</v>
      </c>
      <c r="E18" s="45"/>
      <c r="F18" s="45"/>
      <c r="G18" s="45"/>
      <c r="H18" s="44"/>
      <c r="I18" s="44"/>
      <c r="J18" s="5" t="s">
        <v>77</v>
      </c>
      <c r="K18" s="44"/>
      <c r="L18" s="51"/>
      <c r="M18" s="85"/>
      <c r="N18" s="5" t="s">
        <v>96</v>
      </c>
      <c r="O18" s="50"/>
      <c r="P18" s="44"/>
      <c r="Q18" s="44"/>
    </row>
    <row r="19" spans="1:17" s="4" customFormat="1" ht="22.5" customHeight="1" x14ac:dyDescent="0.3">
      <c r="A19" s="65" t="s">
        <v>14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85"/>
      <c r="N19" s="88" t="s">
        <v>14</v>
      </c>
      <c r="O19" s="89"/>
      <c r="P19" s="89"/>
      <c r="Q19" s="90"/>
    </row>
    <row r="20" spans="1:17" s="4" customFormat="1" ht="30" customHeight="1" x14ac:dyDescent="0.3">
      <c r="A20" s="17" t="s">
        <v>10</v>
      </c>
      <c r="B20" s="5" t="s">
        <v>54</v>
      </c>
      <c r="C20" s="43" t="s">
        <v>174</v>
      </c>
      <c r="D20" s="10">
        <v>7</v>
      </c>
      <c r="E20" s="45"/>
      <c r="F20" s="45"/>
      <c r="G20" s="45"/>
      <c r="H20" s="44"/>
      <c r="I20" s="44"/>
      <c r="J20" s="5" t="s">
        <v>78</v>
      </c>
      <c r="K20" s="44"/>
      <c r="L20" s="51"/>
      <c r="M20" s="85"/>
      <c r="N20" s="5" t="s">
        <v>97</v>
      </c>
      <c r="O20" s="50"/>
      <c r="P20" s="44"/>
      <c r="Q20" s="44"/>
    </row>
    <row r="21" spans="1:17" s="4" customFormat="1" ht="35.25" customHeight="1" x14ac:dyDescent="0.3">
      <c r="A21" s="19" t="s">
        <v>68</v>
      </c>
      <c r="B21" s="5" t="s">
        <v>55</v>
      </c>
      <c r="C21" s="43" t="s">
        <v>174</v>
      </c>
      <c r="D21" s="10">
        <v>7</v>
      </c>
      <c r="E21" s="45"/>
      <c r="F21" s="45"/>
      <c r="G21" s="45"/>
      <c r="H21" s="44"/>
      <c r="I21" s="44"/>
      <c r="J21" s="5" t="s">
        <v>79</v>
      </c>
      <c r="K21" s="44"/>
      <c r="L21" s="51"/>
      <c r="M21" s="85"/>
      <c r="N21" s="5" t="s">
        <v>98</v>
      </c>
      <c r="O21" s="50"/>
      <c r="P21" s="44"/>
      <c r="Q21" s="44"/>
    </row>
    <row r="22" spans="1:17" s="4" customFormat="1" ht="22.5" customHeight="1" x14ac:dyDescent="0.3">
      <c r="A22" s="65" t="s">
        <v>15</v>
      </c>
      <c r="B22" s="66" t="s">
        <v>57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85"/>
      <c r="N22" s="88" t="s">
        <v>15</v>
      </c>
      <c r="O22" s="89"/>
      <c r="P22" s="89"/>
      <c r="Q22" s="90"/>
    </row>
    <row r="23" spans="1:17" s="4" customFormat="1" ht="30" customHeight="1" x14ac:dyDescent="0.3">
      <c r="A23" s="17" t="s">
        <v>10</v>
      </c>
      <c r="B23" s="5" t="s">
        <v>56</v>
      </c>
      <c r="C23" s="43" t="s">
        <v>174</v>
      </c>
      <c r="D23" s="10">
        <v>4</v>
      </c>
      <c r="E23" s="45"/>
      <c r="F23" s="45"/>
      <c r="G23" s="45"/>
      <c r="H23" s="44"/>
      <c r="I23" s="44"/>
      <c r="J23" s="5" t="s">
        <v>80</v>
      </c>
      <c r="K23" s="44"/>
      <c r="L23" s="51"/>
      <c r="M23" s="85"/>
      <c r="N23" s="5" t="s">
        <v>99</v>
      </c>
      <c r="O23" s="50"/>
      <c r="P23" s="44"/>
      <c r="Q23" s="44"/>
    </row>
    <row r="24" spans="1:17" s="4" customFormat="1" ht="35.25" customHeight="1" x14ac:dyDescent="0.3">
      <c r="A24" s="19" t="s">
        <v>68</v>
      </c>
      <c r="B24" s="5" t="s">
        <v>57</v>
      </c>
      <c r="C24" s="43" t="s">
        <v>174</v>
      </c>
      <c r="D24" s="10">
        <v>3</v>
      </c>
      <c r="E24" s="45"/>
      <c r="F24" s="45"/>
      <c r="G24" s="45"/>
      <c r="H24" s="44"/>
      <c r="I24" s="44"/>
      <c r="J24" s="5" t="s">
        <v>81</v>
      </c>
      <c r="K24" s="44"/>
      <c r="L24" s="51"/>
      <c r="M24" s="85"/>
      <c r="N24" s="5" t="s">
        <v>100</v>
      </c>
      <c r="O24" s="50"/>
      <c r="P24" s="44"/>
      <c r="Q24" s="44"/>
    </row>
    <row r="25" spans="1:17" s="4" customFormat="1" ht="22.5" customHeight="1" x14ac:dyDescent="0.3">
      <c r="A25" s="65" t="s">
        <v>16</v>
      </c>
      <c r="B25" s="66" t="s">
        <v>62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85"/>
      <c r="N25" s="88" t="s">
        <v>16</v>
      </c>
      <c r="O25" s="89"/>
      <c r="P25" s="89"/>
      <c r="Q25" s="90"/>
    </row>
    <row r="26" spans="1:17" s="4" customFormat="1" ht="30" customHeight="1" x14ac:dyDescent="0.3">
      <c r="A26" s="17" t="s">
        <v>10</v>
      </c>
      <c r="B26" s="5" t="s">
        <v>60</v>
      </c>
      <c r="C26" s="43" t="s">
        <v>174</v>
      </c>
      <c r="D26" s="10">
        <v>2</v>
      </c>
      <c r="E26" s="45"/>
      <c r="F26" s="45"/>
      <c r="G26" s="45"/>
      <c r="H26" s="44"/>
      <c r="I26" s="44"/>
      <c r="J26" s="5" t="s">
        <v>82</v>
      </c>
      <c r="K26" s="44"/>
      <c r="L26" s="51"/>
      <c r="M26" s="85"/>
      <c r="N26" s="5" t="s">
        <v>101</v>
      </c>
      <c r="O26" s="50"/>
      <c r="P26" s="44"/>
      <c r="Q26" s="44"/>
    </row>
    <row r="27" spans="1:17" s="4" customFormat="1" ht="35.25" customHeight="1" x14ac:dyDescent="0.3">
      <c r="A27" s="19" t="s">
        <v>68</v>
      </c>
      <c r="B27" s="5" t="s">
        <v>61</v>
      </c>
      <c r="C27" s="43" t="s">
        <v>174</v>
      </c>
      <c r="D27" s="10">
        <v>1</v>
      </c>
      <c r="E27" s="45"/>
      <c r="F27" s="45"/>
      <c r="G27" s="45"/>
      <c r="H27" s="44"/>
      <c r="I27" s="44"/>
      <c r="J27" s="5" t="s">
        <v>83</v>
      </c>
      <c r="K27" s="44"/>
      <c r="L27" s="51"/>
      <c r="M27" s="85"/>
      <c r="N27" s="5" t="s">
        <v>102</v>
      </c>
      <c r="O27" s="50"/>
      <c r="P27" s="44"/>
      <c r="Q27" s="44"/>
    </row>
    <row r="28" spans="1:17" s="4" customFormat="1" ht="22.5" customHeight="1" x14ac:dyDescent="0.3">
      <c r="A28" s="65" t="s">
        <v>17</v>
      </c>
      <c r="B28" s="66" t="s">
        <v>65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85"/>
      <c r="N28" s="88" t="s">
        <v>67</v>
      </c>
      <c r="O28" s="89"/>
      <c r="P28" s="89"/>
      <c r="Q28" s="90"/>
    </row>
    <row r="29" spans="1:17" s="4" customFormat="1" ht="30" customHeight="1" x14ac:dyDescent="0.3">
      <c r="A29" s="17" t="s">
        <v>10</v>
      </c>
      <c r="B29" s="5" t="s">
        <v>62</v>
      </c>
      <c r="C29" s="43" t="s">
        <v>174</v>
      </c>
      <c r="D29" s="10">
        <v>3</v>
      </c>
      <c r="E29" s="45"/>
      <c r="F29" s="45"/>
      <c r="G29" s="45"/>
      <c r="H29" s="44"/>
      <c r="I29" s="44"/>
      <c r="J29" s="5" t="s">
        <v>84</v>
      </c>
      <c r="K29" s="44"/>
      <c r="L29" s="51"/>
      <c r="M29" s="85"/>
      <c r="N29" s="5" t="s">
        <v>103</v>
      </c>
      <c r="O29" s="50"/>
      <c r="P29" s="44"/>
      <c r="Q29" s="44"/>
    </row>
    <row r="30" spans="1:17" s="4" customFormat="1" ht="35.25" customHeight="1" x14ac:dyDescent="0.3">
      <c r="A30" s="19" t="s">
        <v>68</v>
      </c>
      <c r="B30" s="5" t="s">
        <v>63</v>
      </c>
      <c r="C30" s="43" t="s">
        <v>174</v>
      </c>
      <c r="D30" s="10">
        <v>2</v>
      </c>
      <c r="E30" s="45"/>
      <c r="F30" s="45"/>
      <c r="G30" s="45"/>
      <c r="H30" s="44"/>
      <c r="I30" s="44"/>
      <c r="J30" s="5" t="s">
        <v>85</v>
      </c>
      <c r="K30" s="44"/>
      <c r="L30" s="51"/>
      <c r="M30" s="85"/>
      <c r="N30" s="5" t="s">
        <v>104</v>
      </c>
      <c r="O30" s="50"/>
      <c r="P30" s="44"/>
      <c r="Q30" s="44"/>
    </row>
    <row r="31" spans="1:17" s="4" customFormat="1" ht="22.5" customHeight="1" x14ac:dyDescent="0.3">
      <c r="A31" s="65" t="s">
        <v>18</v>
      </c>
      <c r="B31" s="66" t="s">
        <v>66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85"/>
      <c r="N31" s="88" t="s">
        <v>18</v>
      </c>
      <c r="O31" s="89"/>
      <c r="P31" s="89"/>
      <c r="Q31" s="90"/>
    </row>
    <row r="32" spans="1:17" s="4" customFormat="1" ht="30" customHeight="1" x14ac:dyDescent="0.3">
      <c r="A32" s="17" t="s">
        <v>10</v>
      </c>
      <c r="B32" s="5" t="s">
        <v>64</v>
      </c>
      <c r="C32" s="43" t="s">
        <v>174</v>
      </c>
      <c r="D32" s="10">
        <v>3</v>
      </c>
      <c r="E32" s="45"/>
      <c r="F32" s="45"/>
      <c r="G32" s="45"/>
      <c r="H32" s="44"/>
      <c r="I32" s="44"/>
      <c r="J32" s="5" t="s">
        <v>86</v>
      </c>
      <c r="K32" s="44"/>
      <c r="L32" s="51"/>
      <c r="M32" s="85"/>
      <c r="N32" s="5" t="s">
        <v>105</v>
      </c>
      <c r="O32" s="50"/>
      <c r="P32" s="44"/>
      <c r="Q32" s="44"/>
    </row>
    <row r="33" spans="1:17" s="4" customFormat="1" ht="35.25" customHeight="1" x14ac:dyDescent="0.3">
      <c r="A33" s="21" t="s">
        <v>68</v>
      </c>
      <c r="B33" s="5" t="s">
        <v>65</v>
      </c>
      <c r="C33" s="43" t="s">
        <v>174</v>
      </c>
      <c r="D33" s="22">
        <v>2</v>
      </c>
      <c r="E33" s="54"/>
      <c r="F33" s="54"/>
      <c r="G33" s="54"/>
      <c r="H33" s="52"/>
      <c r="I33" s="52"/>
      <c r="J33" s="5" t="s">
        <v>87</v>
      </c>
      <c r="K33" s="52"/>
      <c r="L33" s="53"/>
      <c r="M33" s="86"/>
      <c r="N33" s="5" t="s">
        <v>106</v>
      </c>
      <c r="O33" s="50"/>
      <c r="P33" s="44"/>
      <c r="Q33" s="44"/>
    </row>
    <row r="34" spans="1:17" s="4" customFormat="1" ht="29.25" customHeight="1" x14ac:dyDescent="0.3">
      <c r="A34" s="26"/>
      <c r="B34" s="27"/>
      <c r="C34" s="26"/>
      <c r="D34" s="26"/>
      <c r="E34" s="26"/>
      <c r="F34" s="26"/>
      <c r="G34" s="26"/>
      <c r="H34" s="28"/>
      <c r="I34" s="28"/>
      <c r="J34" s="24"/>
      <c r="K34" s="28"/>
      <c r="L34" s="28"/>
      <c r="M34" s="29"/>
      <c r="N34" s="33"/>
      <c r="O34" s="25"/>
      <c r="P34" s="25"/>
      <c r="Q34" s="25"/>
    </row>
    <row r="35" spans="1:17" ht="30.75" customHeight="1" x14ac:dyDescent="0.3">
      <c r="A35" s="62" t="s">
        <v>11</v>
      </c>
      <c r="B35" s="62"/>
      <c r="C35" s="62"/>
      <c r="D35" s="62"/>
      <c r="E35" s="62"/>
      <c r="F35" s="62"/>
      <c r="G35" s="62"/>
      <c r="H35" s="62"/>
      <c r="I35" s="62"/>
      <c r="J35" s="30"/>
      <c r="K35" s="57" t="s">
        <v>20</v>
      </c>
      <c r="L35" s="57"/>
    </row>
    <row r="36" spans="1:17" ht="30" customHeight="1" x14ac:dyDescent="0.3">
      <c r="C36" s="96" t="s">
        <v>21</v>
      </c>
      <c r="D36" s="97"/>
      <c r="E36" s="97"/>
      <c r="F36" s="97"/>
      <c r="G36" s="98"/>
      <c r="H36" s="36">
        <f>SUM(H32:H33,H29:H30,H26:H27,H23:H24,H20:H21,H17:H18,H12:H14,H9:H10,H6:H7)</f>
        <v>0</v>
      </c>
      <c r="I36" s="37"/>
      <c r="J36" s="32"/>
      <c r="K36" s="23">
        <f>SUM(K32:K33,K29:K30,K26:K27,K23:K24,K20:K21,K17:K18,K12:K14,K9:K10,K6:K7)</f>
        <v>0</v>
      </c>
      <c r="L36" s="9"/>
    </row>
    <row r="37" spans="1:17" ht="30" customHeight="1" x14ac:dyDescent="0.3">
      <c r="C37" s="96" t="s">
        <v>22</v>
      </c>
      <c r="D37" s="97"/>
      <c r="E37" s="97"/>
      <c r="F37" s="97"/>
      <c r="G37" s="97"/>
      <c r="H37" s="98"/>
      <c r="I37" s="36">
        <f>SUM(I32:I33,I29:I30,I26:I27,I23:I24,I20:I21,I17:I18,I12:I14,I9:I10,I6:I7)</f>
        <v>0</v>
      </c>
      <c r="J37" s="34"/>
      <c r="K37" s="35"/>
      <c r="L37" s="11">
        <f>SUM(L32:L33,L29:L30,L26:L27,L23:L24,L20:L21,L17:L18,L12:L14,L9:L10,L6:L7)</f>
        <v>0</v>
      </c>
    </row>
    <row r="38" spans="1:17" x14ac:dyDescent="0.3">
      <c r="J38" s="31"/>
    </row>
    <row r="39" spans="1:17" ht="30" customHeight="1" x14ac:dyDescent="0.3">
      <c r="H39" s="42" t="s">
        <v>179</v>
      </c>
      <c r="I39" s="48" t="s">
        <v>180</v>
      </c>
      <c r="J39" s="31"/>
    </row>
    <row r="40" spans="1:17" x14ac:dyDescent="0.3">
      <c r="J40" s="31"/>
    </row>
    <row r="42" spans="1:17" x14ac:dyDescent="0.3">
      <c r="A42" s="20" t="s">
        <v>58</v>
      </c>
      <c r="B42" s="20"/>
      <c r="C42" s="20"/>
    </row>
    <row r="44" spans="1:17" x14ac:dyDescent="0.3">
      <c r="A44" s="91" t="s">
        <v>178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</row>
  </sheetData>
  <mergeCells count="43">
    <mergeCell ref="A44:M44"/>
    <mergeCell ref="L3:L4"/>
    <mergeCell ref="M3:M4"/>
    <mergeCell ref="N3:N4"/>
    <mergeCell ref="O3:O4"/>
    <mergeCell ref="D3:D4"/>
    <mergeCell ref="H3:H4"/>
    <mergeCell ref="I3:I4"/>
    <mergeCell ref="J3:J4"/>
    <mergeCell ref="K3:K4"/>
    <mergeCell ref="C37:H37"/>
    <mergeCell ref="A15:Q15"/>
    <mergeCell ref="M13:M14"/>
    <mergeCell ref="C36:G36"/>
    <mergeCell ref="A16:L16"/>
    <mergeCell ref="A19:L19"/>
    <mergeCell ref="A22:L22"/>
    <mergeCell ref="Q3:Q4"/>
    <mergeCell ref="P3:P4"/>
    <mergeCell ref="A2:A4"/>
    <mergeCell ref="M16:M33"/>
    <mergeCell ref="N16:Q16"/>
    <mergeCell ref="N19:Q19"/>
    <mergeCell ref="N22:Q22"/>
    <mergeCell ref="N25:Q25"/>
    <mergeCell ref="N28:Q28"/>
    <mergeCell ref="N31:Q31"/>
    <mergeCell ref="A1:Q1"/>
    <mergeCell ref="K35:L35"/>
    <mergeCell ref="A11:Q11"/>
    <mergeCell ref="M2:Q2"/>
    <mergeCell ref="A5:Q5"/>
    <mergeCell ref="A35:I35"/>
    <mergeCell ref="A13:A14"/>
    <mergeCell ref="A8:Q8"/>
    <mergeCell ref="A25:L25"/>
    <mergeCell ref="A28:L28"/>
    <mergeCell ref="A31:L31"/>
    <mergeCell ref="B3:B4"/>
    <mergeCell ref="C3:C4"/>
    <mergeCell ref="E3:G3"/>
    <mergeCell ref="B2:I2"/>
    <mergeCell ref="J2:L2"/>
  </mergeCells>
  <conditionalFormatting sqref="E6:I7 E9:I10 E12:I14 E17:I18 E20:I21 E23:I24 E26:I27 E29:I30 E32:I33">
    <cfRule type="cellIs" dxfId="9" priority="3" operator="equal">
      <formula>0</formula>
    </cfRule>
  </conditionalFormatting>
  <conditionalFormatting sqref="K6:L7 K9:L10 K12:L14 K17:L18 K20:L21 K23:L24 K26:L27 K29:L30 K32:L33">
    <cfRule type="cellIs" dxfId="8" priority="2" operator="equal">
      <formula>0</formula>
    </cfRule>
  </conditionalFormatting>
  <conditionalFormatting sqref="O6:Q7 O9:Q10 O12:Q14 O17:Q18 O20:Q21 O23:Q24 O26:Q27 O29:Q30 O32:Q33">
    <cfRule type="cellIs" dxfId="7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tabSelected="1" topLeftCell="A5" workbookViewId="0">
      <selection activeCell="E13" sqref="E13"/>
    </sheetView>
  </sheetViews>
  <sheetFormatPr baseColWidth="10" defaultRowHeight="14.4" x14ac:dyDescent="0.3"/>
  <cols>
    <col min="1" max="1" width="26.81640625" style="14" customWidth="1"/>
    <col min="2" max="2" width="16.54296875" style="3" customWidth="1"/>
    <col min="3" max="3" width="23.54296875" customWidth="1"/>
    <col min="4" max="6" width="16.81640625" customWidth="1"/>
    <col min="7" max="7" width="16" style="15" customWidth="1"/>
    <col min="8" max="8" width="17.81640625" style="15" customWidth="1"/>
    <col min="9" max="9" width="2.08984375" style="15" customWidth="1"/>
    <col min="10" max="10" width="17.81640625" style="15" customWidth="1"/>
    <col min="11" max="11" width="23.6328125" style="38" customWidth="1"/>
    <col min="12" max="12" width="2.1796875" style="38" customWidth="1"/>
    <col min="13" max="13" width="27.6328125" customWidth="1"/>
    <col min="14" max="14" width="26.08984375" style="38" customWidth="1"/>
    <col min="15" max="15" width="17.81640625" style="38" customWidth="1"/>
    <col min="16" max="16" width="22.90625" style="38" customWidth="1"/>
  </cols>
  <sheetData>
    <row r="1" spans="1:16" s="1" customFormat="1" ht="50.25" customHeight="1" x14ac:dyDescent="0.3">
      <c r="A1" s="55" t="s">
        <v>107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s="1" customFormat="1" ht="35.25" customHeight="1" x14ac:dyDescent="0.3">
      <c r="A2" s="103" t="s">
        <v>169</v>
      </c>
      <c r="B2" s="103"/>
      <c r="C2" s="103"/>
      <c r="D2" s="103"/>
      <c r="E2" s="103"/>
      <c r="F2" s="103"/>
      <c r="G2" s="103"/>
      <c r="H2" s="103"/>
      <c r="I2" s="122"/>
      <c r="J2" s="77" t="s">
        <v>12</v>
      </c>
      <c r="K2" s="79"/>
      <c r="L2" s="125"/>
      <c r="M2" s="104" t="s">
        <v>19</v>
      </c>
      <c r="N2" s="105"/>
      <c r="O2" s="105"/>
      <c r="P2" s="106"/>
    </row>
    <row r="3" spans="1:16" s="1" customFormat="1" ht="35.25" customHeight="1" x14ac:dyDescent="0.3">
      <c r="A3" s="67" t="s">
        <v>0</v>
      </c>
      <c r="B3" s="67" t="s">
        <v>44</v>
      </c>
      <c r="C3" s="69" t="s">
        <v>157</v>
      </c>
      <c r="D3" s="69" t="s">
        <v>1</v>
      </c>
      <c r="E3" s="109" t="s">
        <v>171</v>
      </c>
      <c r="F3" s="110"/>
      <c r="G3" s="111" t="s">
        <v>25</v>
      </c>
      <c r="H3" s="111" t="s">
        <v>26</v>
      </c>
      <c r="I3" s="123"/>
      <c r="J3" s="67" t="s">
        <v>44</v>
      </c>
      <c r="K3" s="115" t="s">
        <v>27</v>
      </c>
      <c r="L3" s="126"/>
      <c r="M3" s="67" t="s">
        <v>44</v>
      </c>
      <c r="N3" s="113" t="s">
        <v>43</v>
      </c>
      <c r="O3" s="113" t="s">
        <v>7</v>
      </c>
      <c r="P3" s="113" t="s">
        <v>8</v>
      </c>
    </row>
    <row r="4" spans="1:16" s="1" customFormat="1" ht="39" customHeight="1" x14ac:dyDescent="0.3">
      <c r="A4" s="68"/>
      <c r="B4" s="68"/>
      <c r="C4" s="70"/>
      <c r="D4" s="70"/>
      <c r="E4" s="46" t="s">
        <v>172</v>
      </c>
      <c r="F4" s="46" t="s">
        <v>173</v>
      </c>
      <c r="G4" s="112"/>
      <c r="H4" s="112"/>
      <c r="I4" s="123"/>
      <c r="J4" s="68"/>
      <c r="K4" s="116"/>
      <c r="L4" s="126"/>
      <c r="M4" s="68"/>
      <c r="N4" s="114"/>
      <c r="O4" s="114"/>
      <c r="P4" s="114"/>
    </row>
    <row r="5" spans="1:16" s="4" customFormat="1" ht="28.5" customHeight="1" x14ac:dyDescent="0.3">
      <c r="A5" s="12" t="s">
        <v>10</v>
      </c>
      <c r="B5" s="5" t="s">
        <v>109</v>
      </c>
      <c r="C5" s="10" t="s">
        <v>155</v>
      </c>
      <c r="D5" s="10" t="s">
        <v>156</v>
      </c>
      <c r="E5" s="45"/>
      <c r="F5" s="45"/>
      <c r="G5" s="44"/>
      <c r="H5" s="44"/>
      <c r="I5" s="123"/>
      <c r="J5" s="5" t="s">
        <v>121</v>
      </c>
      <c r="K5" s="44"/>
      <c r="L5" s="126"/>
      <c r="M5" s="5" t="s">
        <v>134</v>
      </c>
      <c r="N5" s="44"/>
      <c r="O5" s="44"/>
      <c r="P5" s="44"/>
    </row>
    <row r="6" spans="1:16" s="4" customFormat="1" ht="57.6" x14ac:dyDescent="0.3">
      <c r="A6" s="13" t="s">
        <v>182</v>
      </c>
      <c r="B6" s="5" t="s">
        <v>110</v>
      </c>
      <c r="C6" s="10" t="s">
        <v>155</v>
      </c>
      <c r="D6" s="10" t="s">
        <v>156</v>
      </c>
      <c r="E6" s="45"/>
      <c r="F6" s="45"/>
      <c r="G6" s="44"/>
      <c r="H6" s="44"/>
      <c r="I6" s="123"/>
      <c r="J6" s="5" t="s">
        <v>122</v>
      </c>
      <c r="K6" s="44"/>
      <c r="L6" s="126"/>
      <c r="M6" s="5" t="s">
        <v>135</v>
      </c>
      <c r="N6" s="44"/>
      <c r="O6" s="44"/>
      <c r="P6" s="44"/>
    </row>
    <row r="7" spans="1:16" s="4" customFormat="1" ht="27.75" customHeight="1" x14ac:dyDescent="0.3">
      <c r="A7" s="13" t="s">
        <v>28</v>
      </c>
      <c r="B7" s="5" t="s">
        <v>111</v>
      </c>
      <c r="C7" s="10" t="s">
        <v>160</v>
      </c>
      <c r="D7" s="10" t="s">
        <v>161</v>
      </c>
      <c r="E7" s="45"/>
      <c r="F7" s="45"/>
      <c r="G7" s="44"/>
      <c r="H7" s="44"/>
      <c r="I7" s="123"/>
      <c r="J7" s="5" t="s">
        <v>126</v>
      </c>
      <c r="K7" s="44"/>
      <c r="L7" s="126"/>
      <c r="M7" s="5" t="s">
        <v>137</v>
      </c>
      <c r="N7" s="44"/>
      <c r="O7" s="44"/>
      <c r="P7" s="44"/>
    </row>
    <row r="8" spans="1:16" s="4" customFormat="1" ht="28.5" customHeight="1" x14ac:dyDescent="0.3">
      <c r="A8" s="13" t="s">
        <v>30</v>
      </c>
      <c r="B8" s="5" t="s">
        <v>112</v>
      </c>
      <c r="C8" s="10" t="s">
        <v>162</v>
      </c>
      <c r="D8" s="10" t="s">
        <v>161</v>
      </c>
      <c r="E8" s="45"/>
      <c r="F8" s="45"/>
      <c r="G8" s="44"/>
      <c r="H8" s="44"/>
      <c r="I8" s="123"/>
      <c r="J8" s="5" t="s">
        <v>127</v>
      </c>
      <c r="K8" s="44"/>
      <c r="L8" s="126"/>
      <c r="M8" s="5" t="s">
        <v>138</v>
      </c>
      <c r="N8" s="44"/>
      <c r="O8" s="44"/>
      <c r="P8" s="44"/>
    </row>
    <row r="9" spans="1:16" s="4" customFormat="1" ht="29.25" customHeight="1" x14ac:dyDescent="0.3">
      <c r="A9" s="13" t="s">
        <v>30</v>
      </c>
      <c r="B9" s="5" t="s">
        <v>113</v>
      </c>
      <c r="C9" s="10" t="s">
        <v>163</v>
      </c>
      <c r="D9" s="10" t="s">
        <v>164</v>
      </c>
      <c r="E9" s="45"/>
      <c r="F9" s="45"/>
      <c r="G9" s="44"/>
      <c r="H9" s="44"/>
      <c r="I9" s="123"/>
      <c r="J9" s="5" t="s">
        <v>123</v>
      </c>
      <c r="K9" s="44"/>
      <c r="L9" s="126"/>
      <c r="M9" s="5" t="s">
        <v>136</v>
      </c>
      <c r="N9" s="44"/>
      <c r="O9" s="44"/>
      <c r="P9" s="44"/>
    </row>
    <row r="10" spans="1:16" s="4" customFormat="1" ht="29.25" customHeight="1" x14ac:dyDescent="0.3">
      <c r="A10" s="13" t="s">
        <v>30</v>
      </c>
      <c r="B10" s="5" t="s">
        <v>114</v>
      </c>
      <c r="C10" s="10" t="s">
        <v>165</v>
      </c>
      <c r="D10" s="10" t="s">
        <v>166</v>
      </c>
      <c r="E10" s="45"/>
      <c r="F10" s="45"/>
      <c r="G10" s="44"/>
      <c r="H10" s="44"/>
      <c r="I10" s="123"/>
      <c r="J10" s="5" t="s">
        <v>124</v>
      </c>
      <c r="K10" s="44"/>
      <c r="L10" s="126"/>
      <c r="M10" s="5" t="s">
        <v>139</v>
      </c>
      <c r="N10" s="44"/>
      <c r="O10" s="44"/>
      <c r="P10" s="44"/>
    </row>
    <row r="11" spans="1:16" s="4" customFormat="1" ht="25.5" customHeight="1" x14ac:dyDescent="0.3">
      <c r="A11" s="13" t="s">
        <v>37</v>
      </c>
      <c r="B11" s="5" t="s">
        <v>115</v>
      </c>
      <c r="C11" s="10" t="s">
        <v>160</v>
      </c>
      <c r="D11" s="10" t="s">
        <v>161</v>
      </c>
      <c r="E11" s="45"/>
      <c r="F11" s="45"/>
      <c r="G11" s="44"/>
      <c r="H11" s="44"/>
      <c r="I11" s="123"/>
      <c r="J11" s="5" t="s">
        <v>125</v>
      </c>
      <c r="K11" s="44"/>
      <c r="L11" s="126"/>
      <c r="M11" s="5" t="s">
        <v>140</v>
      </c>
      <c r="N11" s="44"/>
      <c r="O11" s="44"/>
      <c r="P11" s="44"/>
    </row>
    <row r="12" spans="1:16" s="4" customFormat="1" ht="25.5" customHeight="1" x14ac:dyDescent="0.3">
      <c r="A12" s="13" t="s">
        <v>38</v>
      </c>
      <c r="B12" s="107" t="s">
        <v>188</v>
      </c>
      <c r="C12" s="107"/>
      <c r="D12" s="107"/>
      <c r="E12" s="107"/>
      <c r="F12" s="107"/>
      <c r="G12" s="107"/>
      <c r="H12" s="108"/>
      <c r="I12" s="123"/>
      <c r="J12" s="5" t="s">
        <v>128</v>
      </c>
      <c r="K12" s="44"/>
      <c r="L12" s="126"/>
      <c r="M12" s="5" t="s">
        <v>141</v>
      </c>
      <c r="N12" s="44"/>
      <c r="O12" s="44"/>
      <c r="P12" s="44"/>
    </row>
    <row r="13" spans="1:16" s="4" customFormat="1" ht="33.75" customHeight="1" x14ac:dyDescent="0.3">
      <c r="A13" s="13" t="s">
        <v>38</v>
      </c>
      <c r="B13" s="5" t="s">
        <v>116</v>
      </c>
      <c r="C13" s="10" t="s">
        <v>159</v>
      </c>
      <c r="D13" s="10" t="s">
        <v>156</v>
      </c>
      <c r="E13" s="45"/>
      <c r="F13" s="45"/>
      <c r="G13" s="44"/>
      <c r="H13" s="44"/>
      <c r="I13" s="123"/>
      <c r="J13" s="5" t="s">
        <v>129</v>
      </c>
      <c r="K13" s="44"/>
      <c r="L13" s="126"/>
      <c r="M13" s="5" t="s">
        <v>142</v>
      </c>
      <c r="N13" s="44"/>
      <c r="O13" s="44"/>
      <c r="P13" s="44"/>
    </row>
    <row r="14" spans="1:16" s="4" customFormat="1" ht="30" customHeight="1" x14ac:dyDescent="0.3">
      <c r="A14" s="13" t="s">
        <v>39</v>
      </c>
      <c r="B14" s="5" t="s">
        <v>117</v>
      </c>
      <c r="C14" s="10" t="s">
        <v>160</v>
      </c>
      <c r="D14" s="10" t="s">
        <v>161</v>
      </c>
      <c r="E14" s="45"/>
      <c r="F14" s="45"/>
      <c r="G14" s="44"/>
      <c r="H14" s="44"/>
      <c r="I14" s="123"/>
      <c r="J14" s="5" t="s">
        <v>130</v>
      </c>
      <c r="K14" s="44"/>
      <c r="L14" s="126"/>
      <c r="M14" s="5" t="s">
        <v>143</v>
      </c>
      <c r="N14" s="44"/>
      <c r="O14" s="44"/>
      <c r="P14" s="44"/>
    </row>
    <row r="15" spans="1:16" s="4" customFormat="1" ht="30" customHeight="1" x14ac:dyDescent="0.3">
      <c r="A15" s="13" t="s">
        <v>40</v>
      </c>
      <c r="B15" s="5" t="s">
        <v>118</v>
      </c>
      <c r="C15" s="10" t="s">
        <v>160</v>
      </c>
      <c r="D15" s="10" t="s">
        <v>161</v>
      </c>
      <c r="E15" s="45"/>
      <c r="F15" s="45"/>
      <c r="G15" s="44"/>
      <c r="H15" s="44"/>
      <c r="I15" s="123"/>
      <c r="J15" s="5" t="s">
        <v>131</v>
      </c>
      <c r="K15" s="44"/>
      <c r="L15" s="126"/>
      <c r="M15" s="5" t="s">
        <v>144</v>
      </c>
      <c r="N15" s="44"/>
      <c r="O15" s="44"/>
      <c r="P15" s="44"/>
    </row>
    <row r="16" spans="1:16" s="4" customFormat="1" ht="44.25" customHeight="1" x14ac:dyDescent="0.3">
      <c r="A16" s="16" t="s">
        <v>168</v>
      </c>
      <c r="B16" s="5" t="s">
        <v>119</v>
      </c>
      <c r="C16" s="45"/>
      <c r="D16" s="45"/>
      <c r="E16" s="45"/>
      <c r="F16" s="45"/>
      <c r="G16" s="44"/>
      <c r="H16" s="44"/>
      <c r="I16" s="123"/>
      <c r="J16" s="5" t="s">
        <v>132</v>
      </c>
      <c r="K16" s="44"/>
      <c r="L16" s="126"/>
      <c r="M16" s="5" t="s">
        <v>145</v>
      </c>
      <c r="N16" s="44"/>
      <c r="O16" s="44"/>
      <c r="P16" s="44"/>
    </row>
    <row r="17" spans="1:16" s="4" customFormat="1" ht="30" customHeight="1" x14ac:dyDescent="0.3">
      <c r="A17" s="13" t="s">
        <v>41</v>
      </c>
      <c r="B17" s="119" t="s">
        <v>183</v>
      </c>
      <c r="C17" s="120"/>
      <c r="D17" s="120"/>
      <c r="E17" s="120"/>
      <c r="F17" s="120"/>
      <c r="G17" s="120"/>
      <c r="H17" s="121"/>
      <c r="I17" s="123"/>
      <c r="J17" s="117" t="s">
        <v>36</v>
      </c>
      <c r="K17" s="118"/>
      <c r="L17" s="126"/>
      <c r="M17" s="5" t="s">
        <v>146</v>
      </c>
      <c r="N17" s="44"/>
      <c r="O17" s="44"/>
      <c r="P17" s="44"/>
    </row>
    <row r="18" spans="1:16" s="4" customFormat="1" ht="48.75" customHeight="1" x14ac:dyDescent="0.3">
      <c r="A18" s="13" t="s">
        <v>42</v>
      </c>
      <c r="B18" s="5" t="s">
        <v>120</v>
      </c>
      <c r="C18" s="43" t="s">
        <v>167</v>
      </c>
      <c r="D18" s="10" t="s">
        <v>161</v>
      </c>
      <c r="E18" s="45"/>
      <c r="F18" s="45"/>
      <c r="G18" s="44">
        <v>12</v>
      </c>
      <c r="H18" s="44">
        <v>15</v>
      </c>
      <c r="I18" s="124"/>
      <c r="J18" s="5" t="s">
        <v>133</v>
      </c>
      <c r="K18" s="44"/>
      <c r="L18" s="127"/>
      <c r="M18" s="5" t="s">
        <v>147</v>
      </c>
      <c r="N18" s="44"/>
      <c r="O18" s="44"/>
      <c r="P18" s="44"/>
    </row>
    <row r="23" spans="1:16" x14ac:dyDescent="0.3">
      <c r="A23" s="91" t="s">
        <v>178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</row>
  </sheetData>
  <mergeCells count="23">
    <mergeCell ref="A23:L23"/>
    <mergeCell ref="K3:K4"/>
    <mergeCell ref="M3:M4"/>
    <mergeCell ref="J17:K17"/>
    <mergeCell ref="B17:H17"/>
    <mergeCell ref="I2:I18"/>
    <mergeCell ref="L2:L18"/>
    <mergeCell ref="A1:P1"/>
    <mergeCell ref="A2:H2"/>
    <mergeCell ref="J2:K2"/>
    <mergeCell ref="M2:P2"/>
    <mergeCell ref="B12:H12"/>
    <mergeCell ref="E3:F3"/>
    <mergeCell ref="A3:A4"/>
    <mergeCell ref="B3:B4"/>
    <mergeCell ref="C3:C4"/>
    <mergeCell ref="D3:D4"/>
    <mergeCell ref="G3:G4"/>
    <mergeCell ref="H3:H4"/>
    <mergeCell ref="J3:J4"/>
    <mergeCell ref="N3:N4"/>
    <mergeCell ref="O3:O4"/>
    <mergeCell ref="P3:P4"/>
  </mergeCells>
  <conditionalFormatting sqref="G18:H18 G5:H11 G13:H16">
    <cfRule type="cellIs" dxfId="6" priority="5" operator="equal">
      <formula>0</formula>
    </cfRule>
  </conditionalFormatting>
  <conditionalFormatting sqref="K18 K5:K16">
    <cfRule type="cellIs" dxfId="5" priority="4" operator="equal">
      <formula>0</formula>
    </cfRule>
  </conditionalFormatting>
  <conditionalFormatting sqref="N5:P18">
    <cfRule type="cellIs" dxfId="4" priority="3" operator="equal">
      <formula>0</formula>
    </cfRule>
  </conditionalFormatting>
  <conditionalFormatting sqref="C16:F16">
    <cfRule type="cellIs" dxfId="3" priority="2" operator="equal">
      <formula>0</formula>
    </cfRule>
  </conditionalFormatting>
  <conditionalFormatting sqref="E5:F11 E13:F16 E18:F18">
    <cfRule type="cellIs" dxfId="2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B1" workbookViewId="0">
      <selection activeCell="C13" sqref="C13"/>
    </sheetView>
  </sheetViews>
  <sheetFormatPr baseColWidth="10" defaultRowHeight="14.4" x14ac:dyDescent="0.3"/>
  <cols>
    <col min="1" max="2" width="24.6328125" customWidth="1"/>
    <col min="3" max="3" width="14.36328125" customWidth="1"/>
    <col min="4" max="4" width="12.90625" customWidth="1"/>
    <col min="5" max="5" width="19.1796875" customWidth="1"/>
    <col min="6" max="6" width="12.90625" customWidth="1"/>
    <col min="7" max="7" width="22.08984375" style="41" customWidth="1"/>
    <col min="8" max="8" width="2" customWidth="1"/>
    <col min="10" max="10" width="18.90625" style="4" customWidth="1"/>
    <col min="11" max="11" width="16.6328125" style="41" customWidth="1"/>
    <col min="12" max="12" width="2" customWidth="1"/>
    <col min="15" max="15" width="14" style="41" customWidth="1"/>
    <col min="16" max="16" width="11.54296875" style="41"/>
    <col min="17" max="17" width="21" style="41" customWidth="1"/>
  </cols>
  <sheetData>
    <row r="1" spans="1:17" ht="32.25" customHeight="1" x14ac:dyDescent="0.3">
      <c r="A1" s="131" t="s">
        <v>154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7" x14ac:dyDescent="0.3">
      <c r="G2"/>
      <c r="J2"/>
      <c r="K2"/>
      <c r="O2"/>
    </row>
    <row r="3" spans="1:17" ht="40.5" customHeight="1" x14ac:dyDescent="0.3">
      <c r="A3" s="132" t="s">
        <v>148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5" spans="1:17" ht="36" customHeight="1" x14ac:dyDescent="0.3">
      <c r="A5" s="67" t="s">
        <v>0</v>
      </c>
      <c r="B5" s="67" t="s">
        <v>23</v>
      </c>
      <c r="C5" s="134" t="s">
        <v>24</v>
      </c>
      <c r="D5" s="135"/>
      <c r="E5" s="135"/>
      <c r="F5" s="135"/>
      <c r="G5" s="136"/>
      <c r="H5" s="39"/>
      <c r="I5" s="133" t="s">
        <v>12</v>
      </c>
      <c r="J5" s="133"/>
      <c r="K5" s="133"/>
      <c r="L5" s="39"/>
      <c r="M5" s="137" t="s">
        <v>19</v>
      </c>
      <c r="N5" s="137"/>
      <c r="O5" s="137"/>
      <c r="P5" s="137"/>
      <c r="Q5" s="137"/>
    </row>
    <row r="6" spans="1:17" ht="25.5" customHeight="1" x14ac:dyDescent="0.3">
      <c r="A6" s="130"/>
      <c r="B6" s="130"/>
      <c r="C6" s="67" t="s">
        <v>44</v>
      </c>
      <c r="D6" s="67" t="s">
        <v>170</v>
      </c>
      <c r="E6" s="109" t="s">
        <v>171</v>
      </c>
      <c r="F6" s="110"/>
      <c r="G6" s="69" t="s">
        <v>26</v>
      </c>
      <c r="H6" s="39"/>
      <c r="I6" s="128" t="s">
        <v>44</v>
      </c>
      <c r="J6" s="128" t="s">
        <v>153</v>
      </c>
      <c r="K6" s="128" t="s">
        <v>150</v>
      </c>
      <c r="L6" s="39"/>
      <c r="M6" s="138" t="s">
        <v>44</v>
      </c>
      <c r="N6" s="138" t="s">
        <v>152</v>
      </c>
      <c r="O6" s="138" t="s">
        <v>149</v>
      </c>
      <c r="P6" s="138" t="s">
        <v>7</v>
      </c>
      <c r="Q6" s="138" t="s">
        <v>8</v>
      </c>
    </row>
    <row r="7" spans="1:17" ht="44.25" customHeight="1" x14ac:dyDescent="0.3">
      <c r="A7" s="68"/>
      <c r="B7" s="68"/>
      <c r="C7" s="68"/>
      <c r="D7" s="68"/>
      <c r="E7" s="46" t="s">
        <v>172</v>
      </c>
      <c r="F7" s="46" t="s">
        <v>173</v>
      </c>
      <c r="G7" s="70"/>
      <c r="H7" s="47"/>
      <c r="I7" s="129"/>
      <c r="J7" s="129"/>
      <c r="K7" s="129"/>
      <c r="L7" s="47"/>
      <c r="M7" s="139"/>
      <c r="N7" s="139"/>
      <c r="O7" s="139"/>
      <c r="P7" s="139"/>
      <c r="Q7" s="139"/>
    </row>
    <row r="8" spans="1:17" ht="45.75" customHeight="1" x14ac:dyDescent="0.3">
      <c r="A8" s="13" t="s">
        <v>28</v>
      </c>
      <c r="B8" s="5" t="s">
        <v>29</v>
      </c>
      <c r="C8" s="5" t="s">
        <v>111</v>
      </c>
      <c r="D8" s="5">
        <v>5</v>
      </c>
      <c r="E8" s="5">
        <f>VLOOKUP($C8,'Poste 2 Prest. Bons de Commande'!$B$5:$H$18,4,FALSE)</f>
        <v>0</v>
      </c>
      <c r="F8" s="5">
        <f>VLOOKUP($C8,'Poste 2 Prest. Bons de Commande'!$B$5:$H$18,5,FALSE)</f>
        <v>0</v>
      </c>
      <c r="G8" s="42">
        <f>VLOOKUP($C8,'Poste 2 Prest. Bons de Commande'!$B$5:$H$18,7,FALSE)*D8</f>
        <v>0</v>
      </c>
      <c r="I8" s="5" t="s">
        <v>126</v>
      </c>
      <c r="J8" s="18">
        <v>44</v>
      </c>
      <c r="K8" s="42">
        <f>VLOOKUP($I8,'Poste 2 Prest. Bons de Commande'!$J$7:$K$16,2,FALSE)*J8</f>
        <v>0</v>
      </c>
      <c r="M8" s="5" t="s">
        <v>137</v>
      </c>
      <c r="N8" s="9">
        <v>78.959999999999994</v>
      </c>
      <c r="O8" s="42">
        <f>VLOOKUP($M8,'Poste 2 Prest. Bons de Commande'!$M$7:$P$18,2,FALSE)*N8</f>
        <v>0</v>
      </c>
      <c r="P8" s="42">
        <f>VLOOKUP($M8,'Poste 2 Prest. Bons de Commande'!$M$7:$P$18,3,FALSE)</f>
        <v>0</v>
      </c>
      <c r="Q8" s="42">
        <f>VLOOKUP($M8,'Poste 2 Prest. Bons de Commande'!$M$7:$P$18,4,FALSE)*N8</f>
        <v>0</v>
      </c>
    </row>
    <row r="9" spans="1:17" ht="45.75" customHeight="1" x14ac:dyDescent="0.3">
      <c r="A9" s="13" t="s">
        <v>30</v>
      </c>
      <c r="B9" s="5" t="s">
        <v>31</v>
      </c>
      <c r="C9" s="5" t="s">
        <v>112</v>
      </c>
      <c r="D9" s="5">
        <v>4</v>
      </c>
      <c r="E9" s="5">
        <f>VLOOKUP($C9,'Poste 2 Prest. Bons de Commande'!$B$5:$H$18,4,FALSE)</f>
        <v>0</v>
      </c>
      <c r="F9" s="5">
        <f>VLOOKUP($C9,'Poste 2 Prest. Bons de Commande'!$B$5:$H$18,5,FALSE)</f>
        <v>0</v>
      </c>
      <c r="G9" s="42">
        <f>VLOOKUP($C9,'Poste 2 Prest. Bons de Commande'!$B$5:$H$18,7,FALSE)*D9</f>
        <v>0</v>
      </c>
      <c r="I9" s="5" t="s">
        <v>127</v>
      </c>
      <c r="J9" s="18">
        <v>27</v>
      </c>
      <c r="K9" s="42">
        <f>VLOOKUP($I9,'Poste 2 Prest. Bons de Commande'!$J$7:$K$16,2,FALSE)*J9</f>
        <v>0</v>
      </c>
      <c r="M9" s="5" t="s">
        <v>138</v>
      </c>
      <c r="N9" s="9">
        <v>27.05</v>
      </c>
      <c r="O9" s="42">
        <f>VLOOKUP($M9,'Poste 2 Prest. Bons de Commande'!$M$7:$P$18,2,FALSE)*N9</f>
        <v>0</v>
      </c>
      <c r="P9" s="42">
        <f>VLOOKUP($M9,'Poste 2 Prest. Bons de Commande'!$M$7:$P$18,3,FALSE)</f>
        <v>0</v>
      </c>
      <c r="Q9" s="42">
        <f>VLOOKUP($M9,'Poste 2 Prest. Bons de Commande'!$M$7:$P$18,4,FALSE)*N9</f>
        <v>0</v>
      </c>
    </row>
    <row r="10" spans="1:17" ht="45.75" customHeight="1" x14ac:dyDescent="0.3">
      <c r="A10" s="13" t="s">
        <v>30</v>
      </c>
      <c r="B10" s="5" t="s">
        <v>32</v>
      </c>
      <c r="C10" s="5" t="s">
        <v>113</v>
      </c>
      <c r="D10" s="5">
        <v>11</v>
      </c>
      <c r="E10" s="5">
        <f>VLOOKUP($C10,'Poste 2 Prest. Bons de Commande'!$B$5:$H$18,4,FALSE)</f>
        <v>0</v>
      </c>
      <c r="F10" s="5">
        <f>VLOOKUP($C10,'Poste 2 Prest. Bons de Commande'!$B$5:$H$18,5,FALSE)</f>
        <v>0</v>
      </c>
      <c r="G10" s="42">
        <f>VLOOKUP($C10,'Poste 2 Prest. Bons de Commande'!$B$5:$H$18,7,FALSE)*D10</f>
        <v>0</v>
      </c>
      <c r="I10" s="5" t="s">
        <v>123</v>
      </c>
      <c r="J10" s="18">
        <v>78</v>
      </c>
      <c r="K10" s="42">
        <f>VLOOKUP($I10,'Poste 2 Prest. Bons de Commande'!$J$7:$K$16,2,FALSE)*J10</f>
        <v>0</v>
      </c>
      <c r="M10" s="5" t="s">
        <v>136</v>
      </c>
      <c r="N10" s="9">
        <v>26.75</v>
      </c>
      <c r="O10" s="42">
        <f>VLOOKUP($M10,'Poste 2 Prest. Bons de Commande'!$M$7:$P$18,2,FALSE)*N10</f>
        <v>0</v>
      </c>
      <c r="P10" s="42">
        <f>VLOOKUP($M10,'Poste 2 Prest. Bons de Commande'!$M$7:$P$18,3,FALSE)</f>
        <v>0</v>
      </c>
      <c r="Q10" s="42">
        <f>VLOOKUP($M10,'Poste 2 Prest. Bons de Commande'!$M$7:$P$18,4,FALSE)*N10</f>
        <v>0</v>
      </c>
    </row>
    <row r="11" spans="1:17" ht="45.75" customHeight="1" x14ac:dyDescent="0.3">
      <c r="A11" s="13" t="s">
        <v>30</v>
      </c>
      <c r="B11" s="5" t="s">
        <v>33</v>
      </c>
      <c r="C11" s="5" t="s">
        <v>114</v>
      </c>
      <c r="D11" s="5">
        <v>1</v>
      </c>
      <c r="E11" s="5">
        <f>VLOOKUP($C11,'Poste 2 Prest. Bons de Commande'!$B$5:$H$18,4,FALSE)</f>
        <v>0</v>
      </c>
      <c r="F11" s="5">
        <f>VLOOKUP($C11,'Poste 2 Prest. Bons de Commande'!$B$5:$H$18,5,FALSE)</f>
        <v>0</v>
      </c>
      <c r="G11" s="42">
        <f>VLOOKUP($C11,'Poste 2 Prest. Bons de Commande'!$B$5:$H$18,7,FALSE)*D11</f>
        <v>0</v>
      </c>
      <c r="I11" s="5" t="s">
        <v>124</v>
      </c>
      <c r="J11" s="18">
        <v>3</v>
      </c>
      <c r="K11" s="42">
        <f>VLOOKUP($I11,'Poste 2 Prest. Bons de Commande'!$J$7:$K$16,2,FALSE)*J11</f>
        <v>0</v>
      </c>
      <c r="M11" s="5" t="s">
        <v>139</v>
      </c>
      <c r="N11" s="9">
        <v>11.33</v>
      </c>
      <c r="O11" s="42">
        <f>VLOOKUP($M11,'Poste 2 Prest. Bons de Commande'!$M$7:$P$18,2,FALSE)*N11</f>
        <v>0</v>
      </c>
      <c r="P11" s="42">
        <f>VLOOKUP($M11,'Poste 2 Prest. Bons de Commande'!$M$7:$P$18,3,FALSE)</f>
        <v>0</v>
      </c>
      <c r="Q11" s="42">
        <f>VLOOKUP($M11,'Poste 2 Prest. Bons de Commande'!$M$7:$P$18,4,FALSE)*N11</f>
        <v>0</v>
      </c>
    </row>
    <row r="12" spans="1:17" ht="45.75" customHeight="1" x14ac:dyDescent="0.3">
      <c r="A12" s="13" t="s">
        <v>37</v>
      </c>
      <c r="B12" s="5" t="s">
        <v>29</v>
      </c>
      <c r="C12" s="5" t="s">
        <v>115</v>
      </c>
      <c r="D12" s="5">
        <v>3</v>
      </c>
      <c r="E12" s="5">
        <f>VLOOKUP($C12,'Poste 2 Prest. Bons de Commande'!$B$5:$H$18,4,FALSE)</f>
        <v>0</v>
      </c>
      <c r="F12" s="5">
        <f>VLOOKUP($C12,'Poste 2 Prest. Bons de Commande'!$B$5:$H$18,5,FALSE)</f>
        <v>0</v>
      </c>
      <c r="G12" s="42">
        <f>VLOOKUP($C12,'Poste 2 Prest. Bons de Commande'!$B$5:$H$18,7,FALSE)*D12</f>
        <v>0</v>
      </c>
      <c r="I12" s="5" t="s">
        <v>125</v>
      </c>
      <c r="J12" s="18">
        <v>35</v>
      </c>
      <c r="K12" s="42">
        <f>VLOOKUP($I12,'Poste 2 Prest. Bons de Commande'!$J$7:$K$16,2,FALSE)*J12</f>
        <v>0</v>
      </c>
      <c r="M12" s="5" t="s">
        <v>140</v>
      </c>
      <c r="N12" s="9">
        <v>37.700000000000003</v>
      </c>
      <c r="O12" s="42">
        <f>VLOOKUP($M12,'Poste 2 Prest. Bons de Commande'!$M$7:$P$18,2,FALSE)*N12</f>
        <v>0</v>
      </c>
      <c r="P12" s="42">
        <f>VLOOKUP($M12,'Poste 2 Prest. Bons de Commande'!$M$7:$P$18,3,FALSE)</f>
        <v>0</v>
      </c>
      <c r="Q12" s="42">
        <f>VLOOKUP($M12,'Poste 2 Prest. Bons de Commande'!$M$7:$P$18,4,FALSE)*N12</f>
        <v>0</v>
      </c>
    </row>
    <row r="13" spans="1:17" ht="45.75" customHeight="1" x14ac:dyDescent="0.3">
      <c r="A13" s="13" t="s">
        <v>38</v>
      </c>
      <c r="B13" s="5" t="s">
        <v>151</v>
      </c>
      <c r="C13" s="40"/>
      <c r="D13" s="40"/>
      <c r="E13" s="40"/>
      <c r="F13" s="40"/>
      <c r="G13" s="40"/>
      <c r="I13" s="5" t="s">
        <v>128</v>
      </c>
      <c r="J13" s="18">
        <v>11</v>
      </c>
      <c r="K13" s="42">
        <f>VLOOKUP($I13,'Poste 2 Prest. Bons de Commande'!$J$7:$K$16,2,FALSE)*J13</f>
        <v>0</v>
      </c>
      <c r="M13" s="5" t="s">
        <v>141</v>
      </c>
      <c r="N13" s="9">
        <v>9.58</v>
      </c>
      <c r="O13" s="42">
        <f>VLOOKUP($M13,'Poste 2 Prest. Bons de Commande'!$M$7:$P$18,2,FALSE)*N13</f>
        <v>0</v>
      </c>
      <c r="P13" s="42">
        <f>VLOOKUP($M13,'Poste 2 Prest. Bons de Commande'!$M$7:$P$18,3,FALSE)</f>
        <v>0</v>
      </c>
      <c r="Q13" s="42">
        <f>VLOOKUP($M13,'Poste 2 Prest. Bons de Commande'!$M$7:$P$18,4,FALSE)*N13</f>
        <v>0</v>
      </c>
    </row>
    <row r="14" spans="1:17" ht="45.75" customHeight="1" x14ac:dyDescent="0.3">
      <c r="A14" s="13" t="s">
        <v>38</v>
      </c>
      <c r="B14" s="5" t="s">
        <v>34</v>
      </c>
      <c r="C14" s="5" t="s">
        <v>116</v>
      </c>
      <c r="D14" s="5">
        <v>11</v>
      </c>
      <c r="E14" s="5">
        <f>VLOOKUP($C14,'Poste 2 Prest. Bons de Commande'!$B$5:$H$18,4,FALSE)</f>
        <v>0</v>
      </c>
      <c r="F14" s="5">
        <f>VLOOKUP($C14,'Poste 2 Prest. Bons de Commande'!$B$5:$H$18,5,FALSE)</f>
        <v>0</v>
      </c>
      <c r="G14" s="42">
        <f>VLOOKUP($C14,'Poste 2 Prest. Bons de Commande'!$B$5:$H$18,7,FALSE)*D14</f>
        <v>0</v>
      </c>
      <c r="I14" s="5" t="s">
        <v>129</v>
      </c>
      <c r="J14" s="18">
        <v>11</v>
      </c>
      <c r="K14" s="42">
        <f>VLOOKUP($I14,'Poste 2 Prest. Bons de Commande'!$J$7:$K$16,2,FALSE)*J14</f>
        <v>0</v>
      </c>
      <c r="M14" s="5" t="s">
        <v>142</v>
      </c>
      <c r="N14" s="9">
        <v>2.2599999999999998</v>
      </c>
      <c r="O14" s="42">
        <f>VLOOKUP($M14,'Poste 2 Prest. Bons de Commande'!$M$7:$P$18,2,FALSE)*N14</f>
        <v>0</v>
      </c>
      <c r="P14" s="42">
        <f>VLOOKUP($M14,'Poste 2 Prest. Bons de Commande'!$M$7:$P$18,3,FALSE)</f>
        <v>0</v>
      </c>
      <c r="Q14" s="42">
        <f>VLOOKUP($M14,'Poste 2 Prest. Bons de Commande'!$M$7:$P$18,4,FALSE)*N14</f>
        <v>0</v>
      </c>
    </row>
    <row r="15" spans="1:17" ht="45.75" customHeight="1" x14ac:dyDescent="0.3">
      <c r="A15" s="13" t="s">
        <v>39</v>
      </c>
      <c r="B15" s="5" t="s">
        <v>29</v>
      </c>
      <c r="C15" s="5" t="s">
        <v>117</v>
      </c>
      <c r="D15" s="5">
        <v>1</v>
      </c>
      <c r="E15" s="5">
        <f>VLOOKUP($C15,'Poste 2 Prest. Bons de Commande'!$B$5:$H$18,4,FALSE)</f>
        <v>0</v>
      </c>
      <c r="F15" s="5">
        <f>VLOOKUP($C15,'Poste 2 Prest. Bons de Commande'!$B$5:$H$18,5,FALSE)</f>
        <v>0</v>
      </c>
      <c r="G15" s="42">
        <f>VLOOKUP($C15,'Poste 2 Prest. Bons de Commande'!$B$5:$H$18,7,FALSE)*D15</f>
        <v>0</v>
      </c>
      <c r="I15" s="5" t="s">
        <v>130</v>
      </c>
      <c r="J15" s="18">
        <v>4</v>
      </c>
      <c r="K15" s="42">
        <f>VLOOKUP($I15,'Poste 2 Prest. Bons de Commande'!$J$7:$K$16,2,FALSE)*J15</f>
        <v>0</v>
      </c>
      <c r="M15" s="5" t="s">
        <v>143</v>
      </c>
      <c r="N15" s="9">
        <v>4.82</v>
      </c>
      <c r="O15" s="42">
        <f>VLOOKUP($M15,'Poste 2 Prest. Bons de Commande'!$M$7:$P$18,2,FALSE)*N15</f>
        <v>0</v>
      </c>
      <c r="P15" s="42">
        <f>VLOOKUP($M15,'Poste 2 Prest. Bons de Commande'!$M$7:$P$18,3,FALSE)</f>
        <v>0</v>
      </c>
      <c r="Q15" s="42">
        <f>VLOOKUP($M15,'Poste 2 Prest. Bons de Commande'!$M$7:$P$18,4,FALSE)*N15</f>
        <v>0</v>
      </c>
    </row>
    <row r="16" spans="1:17" ht="45.75" customHeight="1" x14ac:dyDescent="0.3">
      <c r="A16" s="13" t="s">
        <v>40</v>
      </c>
      <c r="B16" s="5" t="s">
        <v>29</v>
      </c>
      <c r="C16" s="5" t="s">
        <v>118</v>
      </c>
      <c r="D16" s="5">
        <v>3</v>
      </c>
      <c r="E16" s="5">
        <f>VLOOKUP($C16,'Poste 2 Prest. Bons de Commande'!$B$5:$H$18,4,FALSE)</f>
        <v>0</v>
      </c>
      <c r="F16" s="5">
        <f>VLOOKUP($C16,'Poste 2 Prest. Bons de Commande'!$B$5:$H$18,5,FALSE)</f>
        <v>0</v>
      </c>
      <c r="G16" s="42">
        <f>VLOOKUP($C16,'Poste 2 Prest. Bons de Commande'!$B$5:$H$18,7,FALSE)*D16</f>
        <v>0</v>
      </c>
      <c r="I16" s="5" t="s">
        <v>131</v>
      </c>
      <c r="J16" s="18">
        <v>14</v>
      </c>
      <c r="K16" s="42">
        <f>VLOOKUP($I16,'Poste 2 Prest. Bons de Commande'!$J$7:$K$16,2,FALSE)*J16</f>
        <v>0</v>
      </c>
      <c r="M16" s="5" t="s">
        <v>144</v>
      </c>
      <c r="N16" s="9">
        <v>26.15</v>
      </c>
      <c r="O16" s="42">
        <f>VLOOKUP($M16,'Poste 2 Prest. Bons de Commande'!$M$7:$P$18,2,FALSE)*N16</f>
        <v>0</v>
      </c>
      <c r="P16" s="42">
        <f>VLOOKUP($M16,'Poste 2 Prest. Bons de Commande'!$M$7:$P$18,3,FALSE)</f>
        <v>0</v>
      </c>
      <c r="Q16" s="42">
        <f>VLOOKUP($M16,'Poste 2 Prest. Bons de Commande'!$M$7:$P$18,4,FALSE)*N16</f>
        <v>0</v>
      </c>
    </row>
    <row r="17" spans="1:17" ht="45.75" customHeight="1" x14ac:dyDescent="0.3">
      <c r="A17" s="13" t="s">
        <v>42</v>
      </c>
      <c r="B17" s="5" t="s">
        <v>35</v>
      </c>
      <c r="C17" s="5" t="s">
        <v>120</v>
      </c>
      <c r="D17" s="5">
        <v>1</v>
      </c>
      <c r="E17" s="5">
        <f>VLOOKUP($C17,'Poste 2 Prest. Bons de Commande'!$B$5:$H$18,4,FALSE)</f>
        <v>0</v>
      </c>
      <c r="F17" s="5">
        <f>VLOOKUP($C17,'Poste 2 Prest. Bons de Commande'!$B$5:$H$18,5,FALSE)</f>
        <v>0</v>
      </c>
      <c r="G17" s="42">
        <f>VLOOKUP($C17,'Poste 2 Prest. Bons de Commande'!$B$5:$H$18,7,FALSE)*D17</f>
        <v>15</v>
      </c>
      <c r="I17" s="5" t="s">
        <v>133</v>
      </c>
      <c r="J17" s="18">
        <v>4</v>
      </c>
      <c r="K17" s="42">
        <f>VLOOKUP($I17,'Poste 2 Prest. Bons de Commande'!$J$18:$K$18,2, FALSE)*J17</f>
        <v>0</v>
      </c>
      <c r="M17" s="5" t="s">
        <v>147</v>
      </c>
      <c r="N17" s="9">
        <v>9.84</v>
      </c>
      <c r="O17" s="42">
        <f>VLOOKUP($M17,'Poste 2 Prest. Bons de Commande'!$M$7:$P$18,2,FALSE)*N17</f>
        <v>0</v>
      </c>
      <c r="P17" s="42">
        <f>VLOOKUP($M17,'Poste 2 Prest. Bons de Commande'!$M$7:$P$18,3,FALSE)</f>
        <v>0</v>
      </c>
      <c r="Q17" s="42">
        <f>VLOOKUP($M17,'Poste 2 Prest. Bons de Commande'!$M$7:$P$18,4,FALSE)*N17</f>
        <v>0</v>
      </c>
    </row>
  </sheetData>
  <mergeCells count="19">
    <mergeCell ref="M6:M7"/>
    <mergeCell ref="N6:N7"/>
    <mergeCell ref="O6:O7"/>
    <mergeCell ref="P6:P7"/>
    <mergeCell ref="Q6:Q7"/>
    <mergeCell ref="A1:O1"/>
    <mergeCell ref="A3:O3"/>
    <mergeCell ref="I5:K5"/>
    <mergeCell ref="C5:G5"/>
    <mergeCell ref="M5:Q5"/>
    <mergeCell ref="J6:J7"/>
    <mergeCell ref="K6:K7"/>
    <mergeCell ref="E6:F6"/>
    <mergeCell ref="A5:A7"/>
    <mergeCell ref="B5:B7"/>
    <mergeCell ref="C6:C7"/>
    <mergeCell ref="D6:D7"/>
    <mergeCell ref="G6:G7"/>
    <mergeCell ref="I6:I7"/>
  </mergeCells>
  <conditionalFormatting sqref="E8:F12">
    <cfRule type="cellIs" dxfId="1" priority="2" operator="equal">
      <formula>0</formula>
    </cfRule>
  </conditionalFormatting>
  <conditionalFormatting sqref="E14:F1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Poste 1 Prestations programmées</vt:lpstr>
      <vt:lpstr>Poste 2 Prest. Bons de Commande</vt:lpstr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2025-11-18T09:06:31Z</dcterms:created>
  <dcterms:modified xsi:type="dcterms:W3CDTF">2026-03-31T07:32:40Z</dcterms:modified>
</cp:coreProperties>
</file>